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cpolt0-my.sharepoint.com/personal/j_kuzmaite_cpo_lt/Documents/Desktop/Pirkimai_2024/RŠL-3718-1_Chirurginiai_siūlai_ir_vienkartinės_pagalbinės_priemonės/Sutartys/Johnson/"/>
    </mc:Choice>
  </mc:AlternateContent>
  <xr:revisionPtr revIDLastSave="7" documentId="8_{0AE2C56E-C6EE-47B2-A02D-2B03674740B4}" xr6:coauthVersionLast="47" xr6:coauthVersionMax="47" xr10:uidLastSave="{01401CE7-D73A-4BB7-B206-4E73960C389A}"/>
  <bookViews>
    <workbookView xWindow="-108" yWindow="-108" windowWidth="23256" windowHeight="12576" xr2:uid="{00000000-000D-0000-FFFF-FFFF00000000}"/>
  </bookViews>
  <sheets>
    <sheet name="Pasiūlymas" sheetId="1" r:id="rId1"/>
    <sheet name="Subtiekėjai ir priedai" sheetId="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3" i="1" l="1"/>
  <c r="F120" i="1"/>
  <c r="F118" i="1"/>
  <c r="F116" i="1"/>
  <c r="G105" i="1"/>
  <c r="F102" i="1"/>
  <c r="F100" i="1"/>
  <c r="G88" i="1"/>
  <c r="F85" i="1"/>
  <c r="G87" i="1" s="1"/>
  <c r="G74" i="1"/>
  <c r="F71" i="1"/>
  <c r="G73" i="1" s="1"/>
  <c r="G61" i="1"/>
  <c r="F58" i="1"/>
  <c r="F56" i="1"/>
  <c r="F54" i="1"/>
  <c r="F52" i="1"/>
  <c r="G40" i="1"/>
  <c r="F37" i="1"/>
  <c r="G39" i="1" s="1"/>
  <c r="G21" i="1"/>
  <c r="F104" i="1" l="1"/>
  <c r="F105" i="1" s="1"/>
  <c r="F106" i="1" s="1"/>
  <c r="G122" i="1"/>
  <c r="F122" i="1"/>
  <c r="F123" i="1" s="1"/>
  <c r="F124" i="1" s="1"/>
  <c r="F87" i="1"/>
  <c r="F88" i="1" s="1"/>
  <c r="F89" i="1" s="1"/>
  <c r="G60" i="1"/>
  <c r="F39" i="1"/>
  <c r="F40" i="1" s="1"/>
  <c r="F41" i="1" s="1"/>
  <c r="G104" i="1"/>
  <c r="F73" i="1"/>
  <c r="F74" i="1" s="1"/>
  <c r="F75" i="1" s="1"/>
  <c r="F60" i="1"/>
  <c r="F61" i="1" s="1"/>
  <c r="F62" i="1" s="1"/>
</calcChain>
</file>

<file path=xl/sharedStrings.xml><?xml version="1.0" encoding="utf-8"?>
<sst xmlns="http://schemas.openxmlformats.org/spreadsheetml/2006/main" count="241" uniqueCount="159">
  <si>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</si>
  <si>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</si>
  <si>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</si>
  <si>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</si>
  <si>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</si>
  <si>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</si>
  <si>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</si>
  <si>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</si>
  <si>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</si>
  <si>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</si>
  <si>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</si>
  <si>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</si>
  <si>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</si>
  <si>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</si>
  <si>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</si>
  <si>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</si>
  <si>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</si>
  <si>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</si>
  <si>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</si>
  <si>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</si>
  <si>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</si>
  <si>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</si>
  <si>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1. DALIS</t>
  </si>
  <si>
    <t>TRUMPOS REZORBCIJOS SINTETINIAI POLIFILAMENTINIAI DENGTI POLIGLIKOLIO RŪGŠTIES ARBA POLIGLAKTINO SIŪLAI</t>
  </si>
  <si>
    <t>Tiekėjo pasiūlymas:</t>
  </si>
  <si>
    <t>Nr.</t>
  </si>
  <si>
    <t>Pavadinimas</t>
  </si>
  <si>
    <t>Maksimalūs kiekiai</t>
  </si>
  <si>
    <t>Mato vienetas</t>
  </si>
  <si>
    <t>Kaina be PVM, Eur</t>
  </si>
  <si>
    <t>Suma be PVM, Eur</t>
  </si>
  <si>
    <t>Gamintojas, modelis, REF kodas (jei taikoma)</t>
  </si>
  <si>
    <t>Gamintojo techninės charakteristikos ir atitikimo techniniams reikalavimams patvirtinimas su nuoroda į kartu su pasiūlymu pateikto dokumento puslapį. Pildo tiekėjas↓</t>
  </si>
  <si>
    <t>1.</t>
  </si>
  <si>
    <t>Trumpos rezorbcijos sintetiniai polifilamentiniai dengti poliglikolio rūgšties arba poliglaktino siūlai</t>
  </si>
  <si>
    <t>1.1.</t>
  </si>
  <si>
    <t>Bespalvio siūlo storis USP 4-0, ilgis 70 (±5) cm, 1 apvali, tiesi, 17-19 mm ilgio adata</t>
  </si>
  <si>
    <t>vnt.</t>
  </si>
  <si>
    <t>1.1.1.</t>
  </si>
  <si>
    <t>Trumpos rezorbcijos sintetiniai polifilamentiniai dengti poliglikolio rūgšties arba poliglaktino siūlai. Siūlo storis USP 4-0, siūlas bespalvis 70 (±5) cm ilgio. 1 adata 17-19 mm ilgio, adata tiesi, adatos tipas – apvali. Pilnai rezorbuojasi per 41-44 d. Informacija apie siūlo charakteristikas turi būti nurodyta ir ant sterilios pakuotės. Pirminė siūlo pakuotė yra folijos darinys arba kita saugi metalizuota pakuotė. Chirurginės adatos galo storis atitinka siūlo storį, t.y. siūlas audiniuose pilnai uždaro adatos suformuotą angą.</t>
  </si>
  <si>
    <t>Suma be PVM</t>
  </si>
  <si>
    <t>Taikomas PVM dydis (%)</t>
  </si>
  <si>
    <t>PVM suma</t>
  </si>
  <si>
    <t>Suma su PVM</t>
  </si>
  <si>
    <t>Siūlo storis USP 3-0, ilgis 70 (±5) cm, 1 apvali, 1/2 lenktumo, 24-26 mm ilgio adata</t>
  </si>
  <si>
    <t>Siūlo storis USP 4-0, ilgis 70 (±5) cm, 1 apvali, 1/2 lenktumo, 15-17 mm ilgio adata</t>
  </si>
  <si>
    <t>16. DALIS</t>
  </si>
  <si>
    <t>NESIREZORBUOJANTYS MONOFILAMENTINIAI POLIPROPILENO ARBA FIZIKINĖMIS IR CHEMINĖMIS SAVYBĖMIS LYGIAVERTĖS MEDŽIAGOS SIŪLAI MIKROCHIRURGIJAI, KRAUJAGYSLIŲ CHIRURGIJAI</t>
  </si>
  <si>
    <t>16.</t>
  </si>
  <si>
    <t>Nesirezorbuojantys monofilamentiniai polipropileno arba fizikinėmis ir cheminėmis savybėmis lygiavertės medžiagos siūlai mikrochirurgijai, kraujagyslių chirurgijai</t>
  </si>
  <si>
    <t>16.1.</t>
  </si>
  <si>
    <t>Siūlo storis USP 8-0, ilgis 60 (±2) cm, 2 apvalios sustiprintu galu, 3/8 lenktumo, 6,4-7,0 mm ilgio adatos</t>
  </si>
  <si>
    <t>16.1.1.</t>
  </si>
  <si>
    <t>Nesirezorbuojantys monofilamentiniai polipropileno arba fizikinėmis ir cheminėmis savybėmis lygiavertės medžiagos siūlai mikrochirurgijai, kraujagyslių chirurgijai. Siūlo storis USP 8-0, siūlas 60 (±2) cm ilgio. 2 adatos 6,4-7,0 mm ilgio, adatų lenktumas 3/8, adatų tipas – apvalios sustiprintu galu. Siūlas neturi "atminties" ar turi minimalią "atmintį". Adatos nesilanksto, nenulūžta (vertinama pavyzdžio vertinimo metu pirkimo dokumentų nustatyta tvarka), adatos pagamintos iš volframo renio lydinio arba fizikinėmis ir cheminėmis savybėmis lygiavertės medžiagos. Informacija apie siūlo charakteristikas turi būti nurodyta ir ant sterilios pakuotės.  Pirminė siūlo pakuotė yra folijos darinys arba kita saugi metalizuota pakuotė. Chirurginės adatos galo storis atitinka siūlo storį, t.y. siūlas audiniuose pilnai uždaro adatos suformuotą angą.</t>
  </si>
  <si>
    <t>16.2.</t>
  </si>
  <si>
    <t>Siūlo storis USP 7-0, ilgis 60 (±2) cm, 2 apvalios sustiprintu galu, 3/8 lenktumo, 7,5-8,5 mm ilgio adatos</t>
  </si>
  <si>
    <t>16.2.1.</t>
  </si>
  <si>
    <t>Nesirezorbuojantys monofilamentiniai polipropileno arba fizikinėmis ir cheminėmis savybėmis lygiavertės medžiagos siūlai mikrochirurgijai, kraujagyslių chirurgijai. Siūlo storis USP 7-0, siūlas 60 (±2) cm ilgio. 2 adatos 7,5-8,5 mm ilgio, adatų lenktumas 3/8, adatų tipas – apvalios sustiprintu galu. Siūlas neturi "atminties" ar turi minimalią "atmintį". Adatos nesilanksto, nenulūžta (vertinama pavyzdžio vertinimo metu pirkimo dokumentų nustatyta tvarka), adatos pagamintos iš volframo renio lydinio arba fizikinėmis ir cheminėmis savybėmis lygiavertės medžiagos. Informacija apie siūlo charakteristikas turi būti nurodyta ir ant sterilios pakuotės.  Pirminė siūlo pakuotė yra folijos darinys arba kita saugi metalizuota pakuotė. Chirurginės adatos galo storis atitinka siūlo storį, t.y. siūlas audiniuose pilnai uždaro adatos suformuotą angą.</t>
  </si>
  <si>
    <t>16.3.</t>
  </si>
  <si>
    <t>Siūlo storis USP 7-0, ilgis 70 (±5) cm, 2 apvalios sustiprintu galu, 3/8 lenktumo, 9,2-9,5 mm ilgio adatos</t>
  </si>
  <si>
    <t>16.3.1.</t>
  </si>
  <si>
    <t>Nesirezorbuojantys monofilamentiniai polipropileno arba fizikinėmis ir cheminėmis savybėmis lygiavertės medžiagos siūlai mikrochirurgijai, kraujagyslių chirurgijai. Siūlo storis USP 7-0, siūlas 70 (±5) cm ilgio. 2 adatos 9,2-9,5 mm ilgio, adatų lenktumas 3/8, adatų tipas – apvalios sustiprintu galu. Siūlas neturi "atminties" ar turi minimalią "atmintį". Adatos nesilanksto, nenulūžta (vertinama pavyzdžio vertinimo metu pirkimo dokumentų nustatyta tvarka), adatos pagamintos iš volframo renio lydinio arba fizikinėmis ir cheminėmis savybėmis lygiavertės medžiagos. Informacija apie siūlo charakteristikas turi būti nurodyta ir ant sterilios pakuotės.  Pirminė siūlo pakuotė yra folijos darinys arba kita saugi metalizuota pakuotė. Chirurginės adatos galo storis atitinka siūlo storį, t.y. siūlas audiniuose pilnai uždaro adatos suformuotą angą.</t>
  </si>
  <si>
    <t>16.4.</t>
  </si>
  <si>
    <t>Siūlo storis USP 6-0, ilgis 70 (±5) cm, 2 apvalios sustiprintu galu, 3/8 lenktumo, 11-13 mm ilgio adatos</t>
  </si>
  <si>
    <t>16.4.1.</t>
  </si>
  <si>
    <t>Nesirezorbuojantys monofilamentiniai polipropileno arba fizikinėmis ir cheminėmis savybėmis lygiavertės medžiagos siūlai mikrochirurgijai, kraujagyslių chirurgijai. Siūlo storis USP 6-0, siūlas 70 (±5) cm ilgio. 2 adatos 11-13 mm ilgio, adatų lenktumas 3/8, adatų tipas – apvalios sustiprintu galu. Siūlas neturi "atminties" ar turi minimalią "atmintį". Adatos nesilanksto, nenulūžta (vertinama pavyzdžio vertinimo metu pirkimo dokumentų nustatyta tvarka), adatos pagamintos iš volframo renio lydinio arba fizikinėmis ir cheminėmis savybėmis lygiavertės medžiagos. Informacija apie siūlo charakteristikas turi būti nurodyta ir ant sterilios pakuotės.  Pirminė siūlo pakuotė yra folijos darinys arba kita saugi metalizuota pakuotė. Chirurginės adatos galo storis atitinka siūlo storį, t.y. siūlas audiniuose pilnai uždaro adatos suformuotą angą.</t>
  </si>
  <si>
    <t>17. DALIS</t>
  </si>
  <si>
    <t>17.</t>
  </si>
  <si>
    <t>17.1.</t>
  </si>
  <si>
    <t>Siūlo storis USP 8-0, ilgis 60 (±2) cm, 2 apvalios sustiprintu galu, 3/8 lenktumo, 7,5-8,5 mm ilgio adatos</t>
  </si>
  <si>
    <t>17.1.1.</t>
  </si>
  <si>
    <t>Nesirezorbuojantys monofilamentiniai polipropileno arba fizikinėmis ir cheminėmis savybėmis lygiavertės medžiagos siūlai mikrochirurgijai, kraujagyslių chirurgijai. Siūlo storis USP 8-0, siūlas 60 (±2) cm ilgio. 2 adatos 7,5-8,5 mm ilgio, adatų lenktumas 3/8, adatų tipas – apvalios sustiprintu galu. Siūlas neturi "atminties" ar turi minimalią "atmintį". Adatos nesilanksto, nenulūžta (vertinama pavyzdžio vertinimo metu pirkimo dokumentų nustatyta tvarka), adatos pagamintos iš volframo renio lydinio arba fizikinėmis ir cheminėmis savybėmis lygiavertės medžiagos. Informacija apie siūlo charakteristikas turi būti nurodyta ir ant sterilios pakuotės.  Pirminė siūlo pakuotė yra folijos darinys arba kita saugi metalizuota pakuotė. Chirurginės adatos galo storis atitinka siūlo storį, t.y. siūlas audiniuose pilnai uždaro adatos suformuotą angą.</t>
  </si>
  <si>
    <t>ILGOS REZORBCIJOS, DANTYTU PAVIRŠIUMI, MONOFILAMENTINIAI, IŠ GLIKOLIDO, DIOKSANO IR TRIMETILENO KARBONATO ARBA FIZIKINĖMIS IR CHEMINĖMIS SAVYBĖMIS LYGIAVERTĖS MEDŽIAGOS, DENGTI SIŪLAI</t>
  </si>
  <si>
    <t>Ilgos rezorbcijos, dantytu paviršiumi, monofilamentiniai, iš glikolido, dioksano ir trimetileno karbonato arba fizikinėmis ir cheminėmis savybėmis lygiavertės medžiagos, dengti siūlai</t>
  </si>
  <si>
    <t>20. DALIS</t>
  </si>
  <si>
    <t>20.</t>
  </si>
  <si>
    <t>20.1.</t>
  </si>
  <si>
    <t>Siūlo storis USP 2-0, ilgis 20 (±5) cm, siūlo gale kilpa, apvali, 1/2 lenktumo, 26-28 mm ilgio adata</t>
  </si>
  <si>
    <t>20.1.1.</t>
  </si>
  <si>
    <t>Ilgos (≥180 d.) rezorbcijos siūlai, siūlų paviršius dantytas, dantymas eina ratu, monofilamentiniai, iš glikolido, dioksano ir trimetileno karbonato arba fizikinėmis ir cheminėmis savybėmis lygiavertės medžiagos, dengti siūlai. Siūlo storis USP 2-0, siūlas 20 (±5) cm ilgio, siūlo gale kilpa. 1 adata 26-28 mm ilgio, adatos lenktumas 1/2, adatos tipas – apvali. Pirminė siūlo pakuotė yra folijos darinys arba kita saugi metalizuota pakuotė. Chirurginės adatos galo storis atitinka siūlo storį, t.y. siūlas audiniuose pilnai uždaro adatos suformuotą angą.</t>
  </si>
  <si>
    <t>30. DALIS</t>
  </si>
  <si>
    <t>VIDUTINĖS REZORBCIJOS SINTETINIAI MONOFILAMENTINIAI POLIGLEKAPRONO ARBA FIZIKINĖMIS IR CHEMINĖMIS SAVYBĖMIS LYGIAVERTĖS MEDŽIAGOS SIŪLAI, DENGTI ANTIBAKTERINE DANGA</t>
  </si>
  <si>
    <t>30.</t>
  </si>
  <si>
    <t>Vidutinės rezorbcijos sintetiniai monofilamentiniai poliglekaprono arba fizikinėmis ir cheminėmis savybėmis lygiavertės medžiagos siūlai, dengti antibakterine danga</t>
  </si>
  <si>
    <t>30.1.</t>
  </si>
  <si>
    <t>30.1.1.</t>
  </si>
  <si>
    <t>Vidutinės rezorbcijos sintetiniai monofilamentiniai poliglekaprono arba fizikinėmis ir cheminėmis savybėmis lygiavertės medžiagos (pilna rezorbcija nuo 90 iki 120 dienų) siūlai, dengti antibakterine danga.  Siūlo storis USP 4-0, siūlas 70 (±5) cm ilgio. 1 adata 15-17 mm ilgio, adatos lenktumas 1/2, adatos tipas – apvali. Informacija apie siūlo charakteristikas turi būti nurodyta ir ant sterilios pakuotės. Pirminė siūlo pakuotė yra folijos darinys arba kita saugi metalizuota pakuotė. Chirurginės adatos galo storis atitinka siūlo storį, t.y. siūlas audiniuose pilnai uždaro adatos suformuotą angą.</t>
  </si>
  <si>
    <t>30.2.</t>
  </si>
  <si>
    <t>30.2.1.</t>
  </si>
  <si>
    <t>Vidutinės rezorbcijos sintetiniai monofilamentiniai poliglekaprono arba fizikinėmis ir cheminėmis savybėmis lygiavertės medžiagos (pilna rezorbcija nuo 90 iki 120 dienų) siūlai, dengti antibakterine danga.  Siūlo storis USP 3-0, siūlas 70 (±5) cm ilgio. 1 adata 24-26 mm ilgio, adatos lenktumas 1/2, adatos tipas – apvali. Informacija apie siūlo charakteristikas turi būti nurodyta ir ant sterilios pakuotės. Pirminė siūlo pakuotė yra folijos darinys arba kita saugi metalizuota pakuotė. Chirurginės adatos galo storis atitinka siūlo storį, t.y. siūlas audiniuose pilnai uždaro adatos suformuotą angą.</t>
  </si>
  <si>
    <t>32. DALIS</t>
  </si>
  <si>
    <t>PUSIAU BESIREZORBUOJANČIŲ TINKLELIŲ SISTEMA</t>
  </si>
  <si>
    <t>32.</t>
  </si>
  <si>
    <t>Pusiau besirezorbuojančių tinklelių sistema</t>
  </si>
  <si>
    <t>32.1.</t>
  </si>
  <si>
    <t>6 x 12 x 7,5 cm (± 2 cm)</t>
  </si>
  <si>
    <t>32.1.1.</t>
  </si>
  <si>
    <t>Monofilamentiniai; dydis 6 x 12 x 7,5 cm (± 2 cm); sudėtis polipropilenas, poliglekapronas arba fizikinėmis ir cheminėmis savybėmis lygiavertės medžiagos; didelių porų, išvaržos sistema.</t>
  </si>
  <si>
    <t>32.2.</t>
  </si>
  <si>
    <t>6 x 12 x 10 cm (± 2 cm)</t>
  </si>
  <si>
    <t>32.2.1.</t>
  </si>
  <si>
    <t>Monofilamentiniai; dydis 6 x 12 x 10 cm (± 2 cm); sudėtis polipropilenas, poliglekapronas arba fizikinėmis ir cheminėmis savybėmis lygiavertės medžiagos; didelių porų, išvaržos sistema.</t>
  </si>
  <si>
    <t>32.3.</t>
  </si>
  <si>
    <t>6 x 12 x 10 x 12 cm (± 2 cm)</t>
  </si>
  <si>
    <t>32.3.1.</t>
  </si>
  <si>
    <t>Monofilamentiniai; dydis 6 x 12 x 10 x 12 cm (± 2 cm); sudėtis polipropilenas, poliglekapronas arba fizikinėmis ir cheminėmis savybėmis lygiavertės medžiagos; didelių porų, išvaržos sistema.</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</si>
  <si>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</si>
  <si>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</si>
  <si>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</si>
  <si>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</si>
  <si>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</si>
  <si>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</si>
  <si>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</si>
  <si>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</si>
  <si>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</si>
  <si>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</si>
  <si>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</si>
  <si>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</si>
  <si>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</si>
  <si>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</si>
  <si>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</si>
  <si>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</si>
  <si>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</si>
  <si>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</si>
  <si>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</si>
  <si>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</si>
  <si>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</si>
  <si>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</si>
  <si>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RŠL-3718-1 2025-10-08 11:19:23</t>
  </si>
  <si>
    <t>CHIRURGINIAI SIŪLAI IR VIENKARTINĖS PAGALBINĖS PRIEMONĖS</t>
  </si>
  <si>
    <t>Tais atvejais, kai pagal galiojančius teisės aktus tiekėjui nereikia mokėti PVM, jis nurodo priežastis, dėl kurių PVM nemoka:</t>
  </si>
  <si>
    <t>Tiekėjas kainas pateikia, nurodydamas ne daugiau skaičių po kablelio, nei leidžiama pirkimo dokumentuose.</t>
  </si>
  <si>
    <t>Johnson &amp; Johnson, Vicryl Rapide, BA1673H</t>
  </si>
  <si>
    <t>Johnson &amp; Johnson, Monocryl Plus, MCP4160H</t>
  </si>
  <si>
    <t>Johnson &amp; Johnson, Prolene, EP8732H</t>
  </si>
  <si>
    <t>Johnson &amp; Johnson, Prolene, EP8735H</t>
  </si>
  <si>
    <t>Johnson &amp; Johnson, Prolene, EP8755H</t>
  </si>
  <si>
    <t>Johnson &amp; Johnson, Prolene, EP8706H</t>
  </si>
  <si>
    <t>Johnson &amp; Johnson, STRATAFIX Spiral PDS PLUS, SXPP1B433</t>
  </si>
  <si>
    <t>Johnson &amp; Johnson, Monocryl Plus, MCP3435G</t>
  </si>
  <si>
    <t>Johnson &amp; Johnson, Prolene, EP87101H</t>
  </si>
  <si>
    <t>Johnson &amp; Johnson, ULTRAPRO, UHSM</t>
  </si>
  <si>
    <t>Johnson &amp; Johnson, ULTRAPRO, UHSL</t>
  </si>
  <si>
    <t>Johnson &amp; Johnson, ULTRAPRO, UHSOV</t>
  </si>
  <si>
    <t>Trumpos rezorbcijos sintetiniai poliglaktino siūlai. Siūlo storis USP 4-0, siūlas bespalvis 70 cm ilgio. 1 adata 19 mm ilgio, adata tiesi, adatos tipas – apvali. Pilnai rezorbuojasi per 42 d. Informacija apie siūlo charakteristikas yra nurodyta ir ant sterilios pakuotės. Pirminė siūlo pakuotė yra folijos darinys. Chirurginės adatos galo storis atitinka siūlo storį, t.y. siūlas audiniuose pilnai uždaro adatos suformuotą angą.
Siūlų katalogas, 10, 11 psl.</t>
  </si>
  <si>
    <t xml:space="preserve">
Monofilamentiniai; dydis 6 x 12 x 10 cm,  sudėtis polipropilenas, poliglekapronas; didelių porų, išvaržos sistema.
ULTRAPRO 1, 2 psl.
</t>
  </si>
  <si>
    <t xml:space="preserve">
Monofilamentiniai; dydis 6 x 12 x 10 cm,  sudėtis polipropilenas, poliglekapronas; didelių porų, išvaržos sistema.
ULTRAPRO 1, 2 psl.</t>
  </si>
  <si>
    <t xml:space="preserve">
Monofilamentiniai; dydis 6 x 12 x 7,5 cm,  sudėtis polipropilenas, poliglekapronas; didelių porų, išvaržos sistema.
ULTRAPRO 1, 2 psl.</t>
  </si>
  <si>
    <t>Ilgos 182-238 d. rezorbcijos siūlai, siūlų paviršius dantytas, dantymas eina ratu (SPIRAL), monofilamentiniai, iš polidioksanono, dengti antibakterine medžiaga siūlai. Siūlo storis USP 2-0, siūlas 23 cm ilgio, siūlo gale kilpa. 1 adata 26 mm ilgio, adatos lenktumas 1/2, adatos tipas – apvali. Pirminė siūlo pakuotė yra folijos darinys. Chirurginės adatos galo storis atitinka siūlo storį, t.y. siūlas audiniuose pilnai uždaro adatos suformuotą angą.
Stratafix katalogas 3 psl.
Siūlų katalogas 64 psl.
Stratafix absorbcija 2, 3, 4.</t>
  </si>
  <si>
    <t>Vidutinės rezorbcijos sintetiniai monofilamentiniai poliglekaprono (pilna rezorbcija nuo 90 iki 120 dienų) siūlai, dengti antibakterine danga (PLUS).  Siūlo storis USP 4-0, siūlas 70 cm ilgio. 1 adata 17 mm ilgio, adatos lenktumas 1/2, adatos tipas – apvali.Informacija apie siūlo charakteristikas yra nurodyta ir ant sterilios pakuotės. Pirminė siūlo pakuotė yra folijos darinys. Chirurginės adatos galo storis atitinka siūlo storį, t.y. siūlas audiniuose pilnai uždaro adatos suformuotą angą.
Siūlų katalogas 22, 23 psl</t>
  </si>
  <si>
    <t>Vidutinės rezorbcijos sintetiniai monofilamentiniai poliglekaprono (pilna rezorbcija nuo 90 iki 120 dienų) siūlai, dengti antibakterine danga (PLUS).  Siūlo storis USP 3-0, siūlas 70 cm ilgio. 1 adata 26 mm ilgio, adatos lenktumas 1/2, adatos tipas – apvali.Informacija apie siūlo charakteristikas yra nurodyta ir ant sterilios pakuotės. Pirminė siūlo pakuotė yra folijos darinys. Chirurginės adatos galo storis atitinka siūlo storį, t.y. siūlas audiniuose pilnai uždaro adatos suformuotą angą.
Siūlų katalogas 22, 23 psl</t>
  </si>
  <si>
    <t>Nesirezorbuojantys monofilamentiniai polipropileno siūlai mikrochirurgijai, kraujagyslių chirurgijai. Siūlo storis USP 8-0, siūlas 60 cm ilgio. 2 adatos 6,5 mm ilgio, adatų lenktumas 3/8, adatų tipas – apvalios sustiprintu galu. Siūlas neturi "atminties" atminties efekto. Adatos nesilanksto, nenulūžta, adatos pagamintos iš volframo renio lydinio. Informacija apie siūlo charakteristikas yra nurodyta ir ant sterilios pakuotės. Pirminė siūlo pakuotė yra folijos darinys. Chirurginės adatos galo storis atitinka siūlo storį, t.y. siūlas audiniuose pilnai uždaro adatos suformuotą angą.
Siūlų katalogas 70, 71 psl.
Siūlų atminties efektas 3 psl.</t>
  </si>
  <si>
    <t>Nesirezorbuojantys monofilamentiniai polipropileno siūlai mikrochirurgijai, kraujagyslių chirurgijai. Siūlo storis USP 7-0, siūlas 60 cm ilgio. 2 adatos 8 mm ilgio, adatų lenktumas 3/8, adatų tipas – apvalios sustiprintu galu. Siūlas neturi "atminties" atminties efekto. Adatos nesilanksto, nenulūžta, adatos pagamintos iš volframo renio lydinio.Informacija apie siūlo charakteristikas yra nurodyta ir ant sterilios pakuotės. Pirminė siūlo pakuotė yra folijos darinys. Chirurginės adatos galo storis atitinka siūlo storį, t.y. siūlas audiniuose pilnai uždaro adatos suformuotą angą.
Siūlų katalogas 70, 71 psl.
Siūlų atminties efektas 3 psl.</t>
  </si>
  <si>
    <t>Nesirezorbuojantys monofilamentiniai polipropileno siūlai mikrochirurgijai, kraujagyslių chirurgijai. Siūlo storis USP 7-0, siūlas 75 cm ilgio. 2 adatos 9,3 mm ilgio, adatų lenktumas 3/8, adatų tipas – apvalios sustiprintu galu. Siūlas neturi "atminties" atminties efekto. Adatos nesilanksto, nenulūžta, adatos pagamintos iš volframo renio lydinio. Informacija apie siūlo charakteristikas yra nurodyta ir ant sterilios pakuotės. Pirminė siūlo pakuotė yra folijos darinys. Chirurginės adatos galo storis atitinka siūlo storį, t.y. siūlas audiniuose pilnai uždaro adatos suformuotą angą.
Siūlų katalogas 70, 72 psl.
Siūlų atminties efektas 3 psl.</t>
  </si>
  <si>
    <t>Nesirezorbuojantys monofilamentiniai polipropileno siūlai mikrochirurgijai, kraujagyslių chirurgijai. Siūlo storis USP 6-0, siūlas 75 cm ilgio. 2 adatos 13 mm ilgio, adatų lenktumas 3/8, adatų tipas – apvalios sustiprintu galu. Siūlas neturi "atminties" atminties efekto. Adatos nesilanksto, nenulūžta, adatos pagamintos iš volframo renio lydinio. Informacija apie siūlo charakteristikas yra nurodyta ir ant sterilios pakuotės. Pirminė siūlo pakuotė yra folijos darinys. Chirurginės adatos galo storis atitinka siūlo storį, t.y. siūlas audiniuose pilnai uždaro adatos suformuotą angą.
Siūlų katalogas 70, 72 psl.
Siūlų atminties efektas 3 psl.</t>
  </si>
  <si>
    <t>Nesirezorbuojantys monofilamentiniai polipropileno siūlai mikrochirurgijai, kraujagyslių chirurgijai. Siūlo storis USP 8-0, siūlas 60cm ilgio. 2 adatos 8 mm ilgio, adatų lenktumas 3/8, adatų tipas – apvalios sustiprintu galu (EVERPOINT). Siūlas neturi "atminties" efekto. Adatos nesilanksto, nenulūžta, adatos pagamintos iš volframo renio lydinio (EVERPOINT). Informacija apie siūlo charakteristikas yra nurodyta ir ant sterilios pakuotės.  Pirminė siūlo pakuotė yra folijos darinys. Chirurginės adatos galo storis atitinka siūlo storį, t.y. siūlas audiniuose pilnai uždaro adatos suformuotą angą.
Papildomas katalogas 6 psl.
Siūlų atminties efektas 3 psl.</t>
  </si>
  <si>
    <t>Vilnius</t>
  </si>
  <si>
    <t>UAB "Johnson &amp; Johnson"</t>
  </si>
  <si>
    <t>SUTARTIES 1 PRIEDAS "PASIŪLYMAS IR TECHNINĖ SPECIFIKACIJA"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</si>
</sst>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92">
    <xf numFmtId="0" fontId="0" fillId="0" borderId="0" xfId="0"/>
    <xf numFmtId="0" fontId="5" fillId="2" borderId="0" xfId="0" applyFont="1" applyFill="1"/>
    <xf numFmtId="0" fontId="6" fillId="2" borderId="0" xfId="0" applyFont="1" applyFill="1" applyAlignment="1">
      <alignment horizontal="center"/>
    </xf>
    <xf numFmtId="0" fontId="5" fillId="2" borderId="1" xfId="0" applyFont="1" applyFill="1" applyBorder="1" applyAlignment="1">
      <alignment horizontal="left"/>
    </xf>
    <xf numFmtId="0" fontId="5" fillId="2" borderId="0" xfId="0" applyFont="1" applyFill="1" applyAlignment="1">
      <alignment vertical="center" wrapText="1"/>
    </xf>
    <xf numFmtId="0" fontId="5" fillId="2" borderId="0" xfId="0" applyFont="1" applyFill="1" applyAlignment="1" applyProtection="1">
      <alignment horizontal="center" vertical="center" wrapText="1"/>
      <protection locked="0"/>
    </xf>
    <xf numFmtId="0" fontId="5" fillId="2" borderId="3" xfId="0" applyFont="1" applyFill="1" applyBorder="1"/>
    <xf numFmtId="0" fontId="5" fillId="2" borderId="4" xfId="0" applyFont="1" applyFill="1" applyBorder="1" applyAlignment="1">
      <alignment horizontal="center" vertical="center" wrapText="1"/>
    </xf>
    <xf numFmtId="0" fontId="5" fillId="2" borderId="6" xfId="0" applyFont="1" applyFill="1" applyBorder="1" applyAlignment="1">
      <alignment horizontal="center" wrapText="1"/>
    </xf>
    <xf numFmtId="0" fontId="5" fillId="2" borderId="0" xfId="0" applyFont="1" applyFill="1" applyAlignment="1">
      <alignment horizontal="center" vertical="center" wrapText="1"/>
    </xf>
    <xf numFmtId="0" fontId="5" fillId="2" borderId="0" xfId="0" applyFont="1" applyFill="1" applyAlignment="1">
      <alignment horizontal="center" vertical="center"/>
    </xf>
    <xf numFmtId="0" fontId="5" fillId="2" borderId="0" xfId="0" applyFont="1" applyFill="1" applyAlignment="1">
      <alignment wrapText="1"/>
    </xf>
    <xf numFmtId="0" fontId="5" fillId="5" borderId="0" xfId="0" applyFont="1" applyFill="1" applyProtection="1">
      <protection locked="0"/>
    </xf>
    <xf numFmtId="0" fontId="6" fillId="4" borderId="23" xfId="0" applyFont="1" applyFill="1" applyBorder="1"/>
    <xf numFmtId="0" fontId="5" fillId="4" borderId="23" xfId="0" applyFont="1" applyFill="1" applyBorder="1"/>
    <xf numFmtId="0" fontId="5" fillId="6" borderId="23" xfId="0" applyFont="1" applyFill="1" applyBorder="1" applyProtection="1">
      <protection locked="0"/>
    </xf>
    <xf numFmtId="0" fontId="5" fillId="5" borderId="23" xfId="0" applyFont="1" applyFill="1" applyBorder="1" applyProtection="1">
      <protection locked="0"/>
    </xf>
    <xf numFmtId="0" fontId="5" fillId="3" borderId="8" xfId="0" applyFont="1" applyFill="1" applyBorder="1" applyAlignment="1" applyProtection="1">
      <alignment horizontal="center" vertical="center"/>
      <protection locked="0"/>
    </xf>
    <xf numFmtId="0" fontId="5" fillId="3" borderId="11" xfId="0" applyFont="1" applyFill="1" applyBorder="1" applyAlignment="1" applyProtection="1">
      <alignment horizontal="center" vertical="center"/>
      <protection locked="0"/>
    </xf>
    <xf numFmtId="0" fontId="5" fillId="4" borderId="7" xfId="0" applyFont="1" applyFill="1" applyBorder="1" applyAlignment="1">
      <alignment horizontal="center" vertical="center" wrapText="1"/>
    </xf>
    <xf numFmtId="0" fontId="5" fillId="5" borderId="7" xfId="0" applyFont="1" applyFill="1" applyBorder="1" applyAlignment="1" applyProtection="1">
      <alignment horizontal="center" vertical="center" wrapText="1"/>
      <protection locked="0"/>
    </xf>
    <xf numFmtId="0" fontId="5" fillId="5" borderId="18" xfId="0" applyFont="1" applyFill="1" applyBorder="1" applyAlignment="1" applyProtection="1">
      <alignment horizontal="center" vertical="center" wrapText="1"/>
      <protection locked="0"/>
    </xf>
    <xf numFmtId="0" fontId="6" fillId="2" borderId="0" xfId="0" applyFont="1" applyFill="1" applyAlignment="1">
      <alignment wrapText="1"/>
    </xf>
    <xf numFmtId="0" fontId="6" fillId="2" borderId="0" xfId="0" applyFont="1" applyFill="1" applyAlignment="1">
      <alignment horizontal="center" wrapText="1"/>
    </xf>
    <xf numFmtId="0" fontId="6" fillId="4" borderId="0" xfId="0" applyFont="1" applyFill="1" applyAlignment="1">
      <alignment wrapText="1"/>
    </xf>
    <xf numFmtId="0" fontId="5" fillId="5" borderId="1" xfId="0" applyFont="1" applyFill="1" applyBorder="1" applyAlignment="1" applyProtection="1">
      <alignment wrapText="1"/>
      <protection locked="0"/>
    </xf>
    <xf numFmtId="0" fontId="6" fillId="4" borderId="23" xfId="0" applyFont="1" applyFill="1" applyBorder="1" applyAlignment="1">
      <alignment wrapText="1"/>
    </xf>
    <xf numFmtId="0" fontId="5" fillId="4" borderId="23" xfId="0" applyFont="1" applyFill="1" applyBorder="1" applyAlignment="1">
      <alignment wrapText="1"/>
    </xf>
    <xf numFmtId="0" fontId="5" fillId="4" borderId="0" xfId="0" applyFont="1" applyFill="1" applyAlignment="1">
      <alignment wrapText="1"/>
    </xf>
    <xf numFmtId="0" fontId="5" fillId="2" borderId="0" xfId="0" applyFont="1" applyFill="1" applyAlignment="1">
      <alignment horizontal="center" wrapText="1"/>
    </xf>
    <xf numFmtId="0" fontId="6" fillId="4" borderId="23" xfId="0" applyFont="1" applyFill="1" applyBorder="1" applyAlignment="1">
      <alignment horizontal="center" wrapText="1"/>
    </xf>
    <xf numFmtId="0" fontId="5" fillId="4" borderId="23" xfId="0" applyFont="1" applyFill="1" applyBorder="1" applyAlignment="1">
      <alignment horizontal="center" wrapText="1"/>
    </xf>
    <xf numFmtId="0" fontId="6" fillId="4" borderId="23" xfId="0" applyFont="1" applyFill="1" applyBorder="1" applyAlignment="1">
      <alignment horizontal="center"/>
    </xf>
    <xf numFmtId="0" fontId="5" fillId="2" borderId="0" xfId="0" applyFont="1" applyFill="1" applyAlignment="1">
      <alignment horizontal="center"/>
    </xf>
    <xf numFmtId="0" fontId="5" fillId="4" borderId="23" xfId="0" applyFont="1" applyFill="1" applyBorder="1" applyAlignment="1">
      <alignment horizontal="center"/>
    </xf>
    <xf numFmtId="0" fontId="6" fillId="4" borderId="0" xfId="0" applyFont="1" applyFill="1" applyAlignment="1">
      <alignment horizontal="center"/>
    </xf>
    <xf numFmtId="0" fontId="6" fillId="4" borderId="0" xfId="0" applyFont="1" applyFill="1" applyAlignment="1">
      <alignment horizontal="left"/>
    </xf>
    <xf numFmtId="0" fontId="4" fillId="4" borderId="0" xfId="0" applyFont="1" applyFill="1" applyAlignment="1">
      <alignment horizontal="left"/>
    </xf>
    <xf numFmtId="0" fontId="5" fillId="2" borderId="0" xfId="0" applyFont="1" applyFill="1" applyAlignment="1">
      <alignment horizontal="left"/>
    </xf>
    <xf numFmtId="0" fontId="6" fillId="4" borderId="0" xfId="0" applyFont="1" applyFill="1" applyAlignment="1">
      <alignment horizontal="left" wrapText="1"/>
    </xf>
    <xf numFmtId="0" fontId="3" fillId="5" borderId="23" xfId="0" applyFont="1" applyFill="1" applyBorder="1" applyAlignment="1" applyProtection="1">
      <alignment wrapText="1"/>
      <protection locked="0"/>
    </xf>
    <xf numFmtId="0" fontId="2" fillId="5" borderId="23" xfId="0" applyFont="1" applyFill="1" applyBorder="1" applyAlignment="1" applyProtection="1">
      <alignment wrapText="1"/>
      <protection locked="0"/>
    </xf>
    <xf numFmtId="0" fontId="2" fillId="5" borderId="23" xfId="0" applyFont="1" applyFill="1" applyBorder="1" applyAlignment="1" applyProtection="1">
      <alignment horizontal="center" wrapText="1"/>
      <protection locked="0"/>
    </xf>
    <xf numFmtId="0" fontId="1" fillId="5" borderId="23" xfId="0" applyFont="1" applyFill="1" applyBorder="1" applyAlignment="1" applyProtection="1">
      <alignment horizontal="center" wrapText="1"/>
      <protection locked="0"/>
    </xf>
    <xf numFmtId="14" fontId="5" fillId="5" borderId="1" xfId="0" applyNumberFormat="1" applyFont="1" applyFill="1" applyBorder="1" applyAlignment="1" applyProtection="1">
      <alignment wrapText="1"/>
      <protection locked="0"/>
    </xf>
    <xf numFmtId="0" fontId="1" fillId="5" borderId="1" xfId="0" applyFont="1" applyFill="1" applyBorder="1" applyAlignment="1" applyProtection="1">
      <alignment wrapText="1"/>
      <protection locked="0"/>
    </xf>
    <xf numFmtId="0" fontId="5" fillId="2" borderId="0" xfId="0" applyFont="1" applyFill="1"/>
    <xf numFmtId="0" fontId="5"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7" fillId="2" borderId="2" xfId="0" applyNumberFormat="1" applyFont="1" applyFill="1" applyBorder="1" applyAlignment="1">
      <alignment horizontal="left" vertical="center" wrapText="1"/>
    </xf>
    <xf numFmtId="0" fontId="0" fillId="0" borderId="22" xfId="0" applyBorder="1"/>
    <xf numFmtId="0" fontId="6" fillId="2" borderId="0" xfId="0" applyFont="1" applyFill="1"/>
    <xf numFmtId="0" fontId="5" fillId="2" borderId="1" xfId="0" applyFont="1" applyFill="1" applyBorder="1" applyAlignment="1">
      <alignment vertical="center" wrapText="1"/>
    </xf>
    <xf numFmtId="0" fontId="0" fillId="0" borderId="15" xfId="0" applyBorder="1"/>
    <xf numFmtId="0" fontId="5" fillId="4" borderId="23" xfId="0" applyFont="1" applyFill="1" applyBorder="1" applyAlignment="1">
      <alignment vertical="center" wrapText="1"/>
    </xf>
    <xf numFmtId="0" fontId="0" fillId="0" borderId="23" xfId="0" applyBorder="1"/>
    <xf numFmtId="0" fontId="5" fillId="2" borderId="0" xfId="0" applyFont="1" applyFill="1" applyAlignment="1">
      <alignment vertical="center" wrapText="1"/>
    </xf>
    <xf numFmtId="49" fontId="7" fillId="2" borderId="2" xfId="0" applyNumberFormat="1" applyFont="1" applyFill="1" applyBorder="1" applyAlignment="1">
      <alignment horizontal="left" vertical="center"/>
    </xf>
    <xf numFmtId="0" fontId="1" fillId="5" borderId="1" xfId="0" applyFont="1" applyFill="1" applyBorder="1" applyAlignment="1" applyProtection="1">
      <alignment horizontal="center" vertical="center" wrapText="1"/>
      <protection locked="0"/>
    </xf>
    <xf numFmtId="0" fontId="5"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5" fillId="3" borderId="8" xfId="0" applyFont="1" applyFill="1" applyBorder="1" applyAlignment="1" applyProtection="1">
      <alignment horizontal="center" vertical="center" wrapText="1"/>
      <protection locked="0"/>
    </xf>
    <xf numFmtId="0" fontId="0" fillId="0" borderId="17" xfId="0" applyBorder="1"/>
    <xf numFmtId="0" fontId="5" fillId="3" borderId="1" xfId="0" applyFont="1" applyFill="1" applyBorder="1" applyAlignment="1" applyProtection="1">
      <alignment horizontal="center" vertical="center" wrapText="1"/>
      <protection locked="0"/>
    </xf>
    <xf numFmtId="0" fontId="0" fillId="0" borderId="16" xfId="0" applyBorder="1"/>
    <xf numFmtId="0" fontId="5" fillId="3" borderId="7" xfId="0" applyFont="1" applyFill="1" applyBorder="1" applyAlignment="1" applyProtection="1">
      <alignment horizontal="center" vertical="center" wrapText="1"/>
      <protection locked="0"/>
    </xf>
    <xf numFmtId="0" fontId="5"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5" fillId="2" borderId="5" xfId="0" applyFont="1" applyFill="1" applyBorder="1" applyAlignment="1">
      <alignment horizontal="center" vertical="center" wrapText="1"/>
    </xf>
    <xf numFmtId="0" fontId="0" fillId="0" borderId="13" xfId="0" applyBorder="1"/>
    <xf numFmtId="0" fontId="0" fillId="0" borderId="12" xfId="0" applyBorder="1"/>
    <xf numFmtId="0" fontId="5" fillId="2" borderId="4" xfId="0" applyFont="1" applyFill="1" applyBorder="1" applyAlignment="1">
      <alignment horizontal="center" vertical="center" wrapText="1"/>
    </xf>
    <xf numFmtId="0" fontId="6" fillId="2" borderId="0" xfId="0" applyFont="1" applyFill="1" applyAlignment="1">
      <alignment horizontal="left"/>
    </xf>
    <xf numFmtId="0" fontId="5" fillId="3" borderId="0" xfId="0" applyFont="1" applyFill="1" applyProtection="1">
      <protection locked="0"/>
    </xf>
    <xf numFmtId="0" fontId="5" fillId="4" borderId="1" xfId="0" applyFont="1" applyFill="1" applyBorder="1" applyAlignment="1">
      <alignment horizontal="left" vertical="center" wrapText="1"/>
    </xf>
    <xf numFmtId="0" fontId="5" fillId="2" borderId="6" xfId="0" applyFont="1" applyFill="1" applyBorder="1" applyAlignment="1">
      <alignment horizontal="center" vertical="center" wrapText="1"/>
    </xf>
    <xf numFmtId="0" fontId="0" fillId="0" borderId="14" xfId="0" applyBorder="1"/>
    <xf numFmtId="0" fontId="5" fillId="3" borderId="9" xfId="0" applyFont="1" applyFill="1" applyBorder="1" applyAlignment="1" applyProtection="1">
      <alignment horizontal="center" vertical="center" wrapText="1"/>
      <protection locked="0"/>
    </xf>
    <xf numFmtId="0" fontId="5" fillId="5" borderId="17" xfId="0" applyFont="1" applyFill="1" applyBorder="1" applyAlignment="1" applyProtection="1">
      <alignment horizontal="center" vertical="center" wrapText="1"/>
      <protection locked="0"/>
    </xf>
    <xf numFmtId="0" fontId="5" fillId="5" borderId="1" xfId="0" applyFont="1" applyFill="1" applyBorder="1" applyAlignment="1" applyProtection="1">
      <alignment horizontal="left" vertical="center" wrapText="1"/>
      <protection locked="0"/>
    </xf>
    <xf numFmtId="0" fontId="5" fillId="2" borderId="12"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8" fillId="2" borderId="0" xfId="0" applyFont="1" applyFill="1" applyAlignment="1">
      <alignment horizontal="left" vertical="top" wrapText="1"/>
    </xf>
    <xf numFmtId="0" fontId="5" fillId="5" borderId="10" xfId="0" applyFont="1" applyFill="1" applyBorder="1" applyAlignment="1" applyProtection="1">
      <alignment horizontal="left" vertical="center" wrapText="1"/>
      <protection locked="0"/>
    </xf>
    <xf numFmtId="0" fontId="5"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5" fillId="2" borderId="0" xfId="0" applyFont="1" applyFill="1" applyAlignment="1">
      <alignment horizontal="right"/>
    </xf>
    <xf numFmtId="0" fontId="6" fillId="2" borderId="0" xfId="0" applyFont="1" applyFill="1" applyAlignment="1">
      <alignment horizontal="left" vertical="center" wrapText="1"/>
    </xf>
    <xf numFmtId="0" fontId="6" fillId="2" borderId="0" xfId="0" applyFont="1" applyFill="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124"/>
  <sheetViews>
    <sheetView tabSelected="1" topLeftCell="D120" zoomScale="160" zoomScaleNormal="160" workbookViewId="0">
      <selection activeCell="B115" sqref="B115"/>
    </sheetView>
  </sheetViews>
  <sheetFormatPr defaultColWidth="10.796875" defaultRowHeight="14.4" x14ac:dyDescent="0.3"/>
  <cols>
    <col min="1" max="1" width="9.19921875" style="33" customWidth="1"/>
    <col min="2" max="2" width="78" style="11" customWidth="1"/>
    <col min="3" max="6" width="29.296875" style="1" customWidth="1"/>
    <col min="7" max="7" width="20.5" style="11" customWidth="1"/>
    <col min="8" max="8" width="26.5" style="29" customWidth="1"/>
    <col min="9" max="15" width="25" style="1" customWidth="1"/>
    <col min="16" max="16" width="10.796875" style="1" customWidth="1"/>
    <col min="17" max="16384" width="10.796875" style="1"/>
  </cols>
  <sheetData>
    <row r="2" spans="1:6" x14ac:dyDescent="0.3">
      <c r="A2" s="36" t="s">
        <v>158</v>
      </c>
      <c r="B2" s="22"/>
    </row>
    <row r="3" spans="1:6" x14ac:dyDescent="0.3">
      <c r="B3" s="23"/>
    </row>
    <row r="4" spans="1:6" x14ac:dyDescent="0.3">
      <c r="A4" s="36" t="s">
        <v>129</v>
      </c>
      <c r="B4" s="22"/>
    </row>
    <row r="5" spans="1:6" x14ac:dyDescent="0.3">
      <c r="A5" s="2"/>
      <c r="B5" s="22"/>
    </row>
    <row r="6" spans="1:6" x14ac:dyDescent="0.3">
      <c r="A6" s="38" t="s">
        <v>0</v>
      </c>
      <c r="B6" s="39" t="s">
        <v>1</v>
      </c>
    </row>
    <row r="7" spans="1:6" x14ac:dyDescent="0.3">
      <c r="B7" s="22"/>
    </row>
    <row r="8" spans="1:6" x14ac:dyDescent="0.3">
      <c r="A8" s="3" t="s">
        <v>2</v>
      </c>
      <c r="B8" s="44">
        <v>45952</v>
      </c>
    </row>
    <row r="9" spans="1:6" x14ac:dyDescent="0.3">
      <c r="A9" s="3" t="s">
        <v>3</v>
      </c>
      <c r="B9" s="25">
        <v>1</v>
      </c>
    </row>
    <row r="10" spans="1:6" x14ac:dyDescent="0.3">
      <c r="A10" s="3" t="s">
        <v>4</v>
      </c>
      <c r="B10" s="45" t="s">
        <v>156</v>
      </c>
    </row>
    <row r="12" spans="1:6" ht="15.6" x14ac:dyDescent="0.3">
      <c r="A12" s="53" t="s">
        <v>5</v>
      </c>
      <c r="B12" s="54"/>
      <c r="C12" s="59" t="s">
        <v>157</v>
      </c>
      <c r="D12" s="48"/>
      <c r="E12" s="48"/>
      <c r="F12" s="49"/>
    </row>
    <row r="13" spans="1:6" ht="16.05" customHeight="1" x14ac:dyDescent="0.3">
      <c r="A13" s="58" t="s">
        <v>6</v>
      </c>
      <c r="B13" s="51"/>
      <c r="C13" s="47">
        <v>111778459</v>
      </c>
      <c r="D13" s="48"/>
      <c r="E13" s="48"/>
      <c r="F13" s="49"/>
    </row>
    <row r="14" spans="1:6" ht="16.05" hidden="1" customHeight="1" x14ac:dyDescent="0.3">
      <c r="A14" s="58" t="s">
        <v>7</v>
      </c>
      <c r="B14" s="51"/>
      <c r="C14" s="47"/>
      <c r="D14" s="48"/>
      <c r="E14" s="48"/>
      <c r="F14" s="49"/>
    </row>
    <row r="15" spans="1:6" ht="16.05" hidden="1" customHeight="1" x14ac:dyDescent="0.3">
      <c r="A15" s="53" t="s">
        <v>8</v>
      </c>
      <c r="B15" s="54"/>
      <c r="C15" s="47"/>
      <c r="D15" s="48"/>
      <c r="E15" s="48"/>
      <c r="F15" s="49"/>
    </row>
    <row r="16" spans="1:6" ht="63" hidden="1" customHeight="1" x14ac:dyDescent="0.3">
      <c r="A16" s="50" t="s">
        <v>9</v>
      </c>
      <c r="B16" s="51"/>
      <c r="C16" s="47"/>
      <c r="D16" s="48"/>
      <c r="E16" s="48"/>
      <c r="F16" s="49"/>
    </row>
    <row r="17" spans="1:7" ht="16.05" hidden="1" customHeight="1" x14ac:dyDescent="0.3">
      <c r="A17" s="53" t="s">
        <v>10</v>
      </c>
      <c r="B17" s="54"/>
      <c r="C17" s="47"/>
      <c r="D17" s="48"/>
      <c r="E17" s="48"/>
      <c r="F17" s="49"/>
    </row>
    <row r="18" spans="1:7" ht="16.05" hidden="1" customHeight="1" x14ac:dyDescent="0.3">
      <c r="A18" s="53" t="s">
        <v>11</v>
      </c>
      <c r="B18" s="54"/>
      <c r="C18" s="47"/>
      <c r="D18" s="48"/>
      <c r="E18" s="48"/>
      <c r="F18" s="49"/>
    </row>
    <row r="19" spans="1:7" ht="48" hidden="1" customHeight="1" x14ac:dyDescent="0.3">
      <c r="A19" s="53" t="s">
        <v>12</v>
      </c>
      <c r="B19" s="54"/>
      <c r="C19" s="47"/>
      <c r="D19" s="48"/>
      <c r="E19" s="48"/>
      <c r="F19" s="49"/>
    </row>
    <row r="20" spans="1:7" ht="55.05" hidden="1" customHeight="1" x14ac:dyDescent="0.3">
      <c r="A20" s="53" t="s">
        <v>13</v>
      </c>
      <c r="B20" s="54"/>
      <c r="C20" s="47"/>
      <c r="D20" s="48"/>
      <c r="E20" s="48"/>
      <c r="F20" s="49"/>
    </row>
    <row r="21" spans="1:7" ht="70.95" hidden="1" customHeight="1" x14ac:dyDescent="0.3">
      <c r="A21" s="55" t="s">
        <v>14</v>
      </c>
      <c r="B21" s="56"/>
      <c r="C21" s="60"/>
      <c r="D21" s="61"/>
      <c r="E21" s="61"/>
      <c r="F21" s="61"/>
      <c r="G21" s="28" t="str">
        <f>IF((SUMPRODUCT(--(C21=""))&gt;0), "Privaloma užpildyti, kai taikomi pašalinimo pagrindai", "")</f>
        <v>Privaloma užpildyti, kai taikomi pašalinimo pagrindai</v>
      </c>
    </row>
    <row r="22" spans="1:7" ht="18" hidden="1" customHeight="1" x14ac:dyDescent="0.3">
      <c r="A22" s="9"/>
      <c r="B22" s="4"/>
      <c r="C22" s="5"/>
      <c r="D22" s="5"/>
      <c r="E22" s="5"/>
      <c r="F22" s="5"/>
    </row>
    <row r="23" spans="1:7" hidden="1" x14ac:dyDescent="0.3">
      <c r="A23" s="52" t="s">
        <v>15</v>
      </c>
      <c r="B23" s="46"/>
      <c r="C23" s="46"/>
      <c r="D23" s="46"/>
      <c r="E23" s="46"/>
      <c r="F23" s="46"/>
    </row>
    <row r="24" spans="1:7" hidden="1" x14ac:dyDescent="0.3">
      <c r="A24" s="46" t="s">
        <v>16</v>
      </c>
      <c r="B24" s="46"/>
      <c r="C24" s="46"/>
      <c r="D24" s="46"/>
      <c r="E24" s="46"/>
      <c r="F24" s="46"/>
    </row>
    <row r="25" spans="1:7" hidden="1" x14ac:dyDescent="0.3">
      <c r="A25" s="46" t="s">
        <v>17</v>
      </c>
      <c r="B25" s="46"/>
      <c r="C25" s="46"/>
      <c r="D25" s="46"/>
      <c r="E25" s="46"/>
      <c r="F25" s="46"/>
    </row>
    <row r="26" spans="1:7" hidden="1" x14ac:dyDescent="0.3">
      <c r="A26" s="46" t="s">
        <v>18</v>
      </c>
      <c r="B26" s="46"/>
      <c r="C26" s="46"/>
      <c r="D26" s="46"/>
      <c r="E26" s="46"/>
      <c r="F26" s="46"/>
    </row>
    <row r="27" spans="1:7" hidden="1" x14ac:dyDescent="0.3">
      <c r="A27" s="46" t="s">
        <v>19</v>
      </c>
      <c r="B27" s="46"/>
      <c r="C27" s="46"/>
      <c r="D27" s="46"/>
      <c r="E27" s="46"/>
      <c r="F27" s="46"/>
    </row>
    <row r="28" spans="1:7" ht="31.95" hidden="1" customHeight="1" x14ac:dyDescent="0.3">
      <c r="A28" s="57" t="s">
        <v>20</v>
      </c>
      <c r="B28" s="46"/>
      <c r="C28" s="46"/>
      <c r="D28" s="46"/>
      <c r="E28" s="46"/>
      <c r="F28" s="46"/>
    </row>
    <row r="29" spans="1:7" hidden="1" x14ac:dyDescent="0.3">
      <c r="A29" s="46" t="s">
        <v>21</v>
      </c>
      <c r="B29" s="46"/>
      <c r="C29" s="46"/>
      <c r="D29" s="46"/>
      <c r="E29" s="46"/>
      <c r="F29" s="46"/>
    </row>
    <row r="30" spans="1:7" x14ac:dyDescent="0.3">
      <c r="A30" s="37" t="s">
        <v>130</v>
      </c>
      <c r="D30" s="12"/>
    </row>
    <row r="31" spans="1:7" x14ac:dyDescent="0.3">
      <c r="A31" s="37" t="s">
        <v>131</v>
      </c>
    </row>
    <row r="32" spans="1:7" ht="28.8" x14ac:dyDescent="0.3">
      <c r="A32" s="35" t="s">
        <v>22</v>
      </c>
      <c r="B32" s="24" t="s">
        <v>23</v>
      </c>
    </row>
    <row r="34" spans="1:8" x14ac:dyDescent="0.3">
      <c r="A34" s="36" t="s">
        <v>24</v>
      </c>
    </row>
    <row r="35" spans="1:8" s="33" customFormat="1" ht="100.8" x14ac:dyDescent="0.3">
      <c r="A35" s="32" t="s">
        <v>25</v>
      </c>
      <c r="B35" s="30" t="s">
        <v>26</v>
      </c>
      <c r="C35" s="32" t="s">
        <v>27</v>
      </c>
      <c r="D35" s="32" t="s">
        <v>28</v>
      </c>
      <c r="E35" s="32" t="s">
        <v>29</v>
      </c>
      <c r="F35" s="32" t="s">
        <v>30</v>
      </c>
      <c r="G35" s="30" t="s">
        <v>31</v>
      </c>
      <c r="H35" s="30" t="s">
        <v>32</v>
      </c>
    </row>
    <row r="36" spans="1:8" x14ac:dyDescent="0.3">
      <c r="A36" s="32" t="s">
        <v>33</v>
      </c>
      <c r="B36" s="26" t="s">
        <v>34</v>
      </c>
      <c r="C36" s="14"/>
      <c r="D36" s="14"/>
      <c r="E36" s="14"/>
      <c r="F36" s="14"/>
      <c r="G36" s="27"/>
      <c r="H36" s="31"/>
    </row>
    <row r="37" spans="1:8" ht="28.8" x14ac:dyDescent="0.3">
      <c r="A37" s="34" t="s">
        <v>35</v>
      </c>
      <c r="B37" s="27" t="s">
        <v>36</v>
      </c>
      <c r="C37" s="34">
        <v>288</v>
      </c>
      <c r="D37" s="34" t="s">
        <v>37</v>
      </c>
      <c r="E37" s="15">
        <v>5.5</v>
      </c>
      <c r="F37" s="14">
        <f>IF(ISBLANK(E37),"", PRODUCT(C37,E37))</f>
        <v>1584</v>
      </c>
      <c r="G37" s="41" t="s">
        <v>132</v>
      </c>
      <c r="H37" s="31"/>
    </row>
    <row r="38" spans="1:8" ht="201.6" x14ac:dyDescent="0.3">
      <c r="A38" s="34" t="s">
        <v>38</v>
      </c>
      <c r="B38" s="27" t="s">
        <v>39</v>
      </c>
      <c r="C38" s="14"/>
      <c r="D38" s="14"/>
      <c r="E38" s="14"/>
      <c r="F38" s="14"/>
      <c r="G38" s="27"/>
      <c r="H38" s="42" t="s">
        <v>144</v>
      </c>
    </row>
    <row r="39" spans="1:8" x14ac:dyDescent="0.3">
      <c r="E39" s="13" t="s">
        <v>40</v>
      </c>
      <c r="F39" s="13">
        <f>IF((COUNT(C37:C38)&lt;&gt;COUNT(F37:F38)),"", ROUND(SUM(F37:F38),2))</f>
        <v>1584</v>
      </c>
      <c r="G39" s="28" t="str">
        <f>IF((COUNT(C37:C38)&lt;&gt;COUNT(F37:F38)),"Neužpildytos visų objektų kainos", "")</f>
        <v/>
      </c>
    </row>
    <row r="40" spans="1:8" x14ac:dyDescent="0.3">
      <c r="C40" s="13" t="s">
        <v>41</v>
      </c>
      <c r="D40" s="16">
        <v>5</v>
      </c>
      <c r="E40" s="13" t="s">
        <v>42</v>
      </c>
      <c r="F40" s="13">
        <f>IF(OR(F39="",D40=""),"", ROUND(PRODUCT(D40,F39)/100,2))</f>
        <v>79.2</v>
      </c>
      <c r="G40" s="28" t="str">
        <f>IF(D40="", "Nurodykite taikomą PVM dydį", "")</f>
        <v/>
      </c>
    </row>
    <row r="41" spans="1:8" x14ac:dyDescent="0.3">
      <c r="E41" s="13" t="s">
        <v>43</v>
      </c>
      <c r="F41" s="13">
        <f>IF(ISBLANK(F40), "", ROUND(SUM(F39:F40),2))</f>
        <v>1663.2</v>
      </c>
    </row>
    <row r="47" spans="1:8" ht="28.8" x14ac:dyDescent="0.3">
      <c r="A47" s="35" t="s">
        <v>46</v>
      </c>
      <c r="B47" s="24" t="s">
        <v>47</v>
      </c>
    </row>
    <row r="49" spans="1:8" x14ac:dyDescent="0.3">
      <c r="A49" s="36" t="s">
        <v>24</v>
      </c>
    </row>
    <row r="50" spans="1:8" s="33" customFormat="1" ht="100.8" x14ac:dyDescent="0.3">
      <c r="A50" s="32" t="s">
        <v>25</v>
      </c>
      <c r="B50" s="30" t="s">
        <v>26</v>
      </c>
      <c r="C50" s="32" t="s">
        <v>27</v>
      </c>
      <c r="D50" s="32" t="s">
        <v>28</v>
      </c>
      <c r="E50" s="32" t="s">
        <v>29</v>
      </c>
      <c r="F50" s="32" t="s">
        <v>30</v>
      </c>
      <c r="G50" s="30" t="s">
        <v>31</v>
      </c>
      <c r="H50" s="30" t="s">
        <v>32</v>
      </c>
    </row>
    <row r="51" spans="1:8" ht="28.8" x14ac:dyDescent="0.3">
      <c r="A51" s="32" t="s">
        <v>48</v>
      </c>
      <c r="B51" s="26" t="s">
        <v>49</v>
      </c>
      <c r="C51" s="14"/>
      <c r="D51" s="14"/>
      <c r="E51" s="14"/>
      <c r="F51" s="14"/>
      <c r="G51" s="27"/>
      <c r="H51" s="31"/>
    </row>
    <row r="52" spans="1:8" ht="28.8" x14ac:dyDescent="0.3">
      <c r="A52" s="34" t="s">
        <v>50</v>
      </c>
      <c r="B52" s="27" t="s">
        <v>51</v>
      </c>
      <c r="C52" s="34">
        <v>108</v>
      </c>
      <c r="D52" s="34" t="s">
        <v>37</v>
      </c>
      <c r="E52" s="15">
        <v>23</v>
      </c>
      <c r="F52" s="14">
        <f>IF(ISBLANK(E52),"", PRODUCT(C52,E52))</f>
        <v>2484</v>
      </c>
      <c r="G52" s="41" t="s">
        <v>134</v>
      </c>
      <c r="H52" s="31"/>
    </row>
    <row r="53" spans="1:8" ht="302.39999999999998" x14ac:dyDescent="0.3">
      <c r="A53" s="34" t="s">
        <v>52</v>
      </c>
      <c r="B53" s="27" t="s">
        <v>53</v>
      </c>
      <c r="C53" s="34"/>
      <c r="D53" s="34"/>
      <c r="E53" s="14"/>
      <c r="F53" s="14"/>
      <c r="G53" s="27"/>
      <c r="H53" s="43" t="s">
        <v>151</v>
      </c>
    </row>
    <row r="54" spans="1:8" ht="28.8" x14ac:dyDescent="0.3">
      <c r="A54" s="34" t="s">
        <v>54</v>
      </c>
      <c r="B54" s="27" t="s">
        <v>55</v>
      </c>
      <c r="C54" s="34">
        <v>360</v>
      </c>
      <c r="D54" s="34" t="s">
        <v>37</v>
      </c>
      <c r="E54" s="15">
        <v>21.97</v>
      </c>
      <c r="F54" s="14">
        <f>IF(ISBLANK(E54),"", PRODUCT(C54,E54))</f>
        <v>7909.2</v>
      </c>
      <c r="G54" s="41" t="s">
        <v>135</v>
      </c>
      <c r="H54" s="31"/>
    </row>
    <row r="55" spans="1:8" ht="288" x14ac:dyDescent="0.3">
      <c r="A55" s="34" t="s">
        <v>56</v>
      </c>
      <c r="B55" s="27" t="s">
        <v>57</v>
      </c>
      <c r="C55" s="34"/>
      <c r="D55" s="34"/>
      <c r="E55" s="14"/>
      <c r="F55" s="14"/>
      <c r="G55" s="27"/>
      <c r="H55" s="43" t="s">
        <v>152</v>
      </c>
    </row>
    <row r="56" spans="1:8" ht="28.8" x14ac:dyDescent="0.3">
      <c r="A56" s="34" t="s">
        <v>58</v>
      </c>
      <c r="B56" s="27" t="s">
        <v>59</v>
      </c>
      <c r="C56" s="34">
        <v>1080</v>
      </c>
      <c r="D56" s="34" t="s">
        <v>37</v>
      </c>
      <c r="E56" s="15">
        <v>14.51</v>
      </c>
      <c r="F56" s="14">
        <f>IF(ISBLANK(E56),"", PRODUCT(C56,E56))</f>
        <v>15670.8</v>
      </c>
      <c r="G56" s="41" t="s">
        <v>136</v>
      </c>
      <c r="H56" s="31"/>
    </row>
    <row r="57" spans="1:8" ht="302.39999999999998" x14ac:dyDescent="0.3">
      <c r="A57" s="34" t="s">
        <v>60</v>
      </c>
      <c r="B57" s="27" t="s">
        <v>61</v>
      </c>
      <c r="C57" s="34"/>
      <c r="D57" s="34"/>
      <c r="E57" s="14"/>
      <c r="F57" s="14"/>
      <c r="G57" s="27"/>
      <c r="H57" s="43" t="s">
        <v>153</v>
      </c>
    </row>
    <row r="58" spans="1:8" ht="28.8" x14ac:dyDescent="0.3">
      <c r="A58" s="34" t="s">
        <v>62</v>
      </c>
      <c r="B58" s="27" t="s">
        <v>63</v>
      </c>
      <c r="C58" s="34">
        <v>1080</v>
      </c>
      <c r="D58" s="34" t="s">
        <v>37</v>
      </c>
      <c r="E58" s="15">
        <v>19</v>
      </c>
      <c r="F58" s="14">
        <f>IF(ISBLANK(E58),"", PRODUCT(C58,E58))</f>
        <v>20520</v>
      </c>
      <c r="G58" s="41" t="s">
        <v>137</v>
      </c>
      <c r="H58" s="31"/>
    </row>
    <row r="59" spans="1:8" ht="302.39999999999998" x14ac:dyDescent="0.3">
      <c r="A59" s="34" t="s">
        <v>64</v>
      </c>
      <c r="B59" s="27" t="s">
        <v>65</v>
      </c>
      <c r="C59" s="34"/>
      <c r="D59" s="34"/>
      <c r="E59" s="14"/>
      <c r="F59" s="14"/>
      <c r="G59" s="27"/>
      <c r="H59" s="43" t="s">
        <v>154</v>
      </c>
    </row>
    <row r="60" spans="1:8" x14ac:dyDescent="0.3">
      <c r="E60" s="13" t="s">
        <v>40</v>
      </c>
      <c r="F60" s="13">
        <f>IF((COUNT(C52:C59)&lt;&gt;COUNT(F52:F59)),"", ROUND(SUM(F52:F59),2))</f>
        <v>46584</v>
      </c>
      <c r="G60" s="28" t="str">
        <f>IF((COUNT(C52:C59)&lt;&gt;COUNT(F52:F59)),"Neužpildytos visų objektų kainos", "")</f>
        <v/>
      </c>
    </row>
    <row r="61" spans="1:8" x14ac:dyDescent="0.3">
      <c r="C61" s="13" t="s">
        <v>41</v>
      </c>
      <c r="D61" s="16">
        <v>5</v>
      </c>
      <c r="E61" s="13" t="s">
        <v>42</v>
      </c>
      <c r="F61" s="13">
        <f>IF(OR(F60="",D61=""),"", ROUND(PRODUCT(D61,F60)/100,2))</f>
        <v>2329.1999999999998</v>
      </c>
      <c r="G61" s="28" t="str">
        <f>IF(D61="", "Nurodykite taikomą PVM dydį", "")</f>
        <v/>
      </c>
    </row>
    <row r="62" spans="1:8" x14ac:dyDescent="0.3">
      <c r="E62" s="13" t="s">
        <v>43</v>
      </c>
      <c r="F62" s="13">
        <f>IF(ISBLANK(F61), "", ROUND(SUM(F60:F61),2))</f>
        <v>48913.2</v>
      </c>
    </row>
    <row r="66" spans="1:8" ht="28.8" x14ac:dyDescent="0.3">
      <c r="A66" s="35" t="s">
        <v>66</v>
      </c>
      <c r="B66" s="24" t="s">
        <v>47</v>
      </c>
    </row>
    <row r="68" spans="1:8" x14ac:dyDescent="0.3">
      <c r="A68" s="36" t="s">
        <v>24</v>
      </c>
    </row>
    <row r="69" spans="1:8" s="33" customFormat="1" ht="100.8" x14ac:dyDescent="0.3">
      <c r="A69" s="32" t="s">
        <v>25</v>
      </c>
      <c r="B69" s="30" t="s">
        <v>26</v>
      </c>
      <c r="C69" s="32" t="s">
        <v>27</v>
      </c>
      <c r="D69" s="32" t="s">
        <v>28</v>
      </c>
      <c r="E69" s="32" t="s">
        <v>29</v>
      </c>
      <c r="F69" s="32" t="s">
        <v>30</v>
      </c>
      <c r="G69" s="30" t="s">
        <v>31</v>
      </c>
      <c r="H69" s="30" t="s">
        <v>32</v>
      </c>
    </row>
    <row r="70" spans="1:8" ht="28.8" x14ac:dyDescent="0.3">
      <c r="A70" s="32" t="s">
        <v>67</v>
      </c>
      <c r="B70" s="26" t="s">
        <v>49</v>
      </c>
      <c r="C70" s="14"/>
      <c r="D70" s="14"/>
      <c r="E70" s="14"/>
      <c r="F70" s="14"/>
      <c r="G70" s="27"/>
      <c r="H70" s="31"/>
    </row>
    <row r="71" spans="1:8" ht="28.8" x14ac:dyDescent="0.3">
      <c r="A71" s="34" t="s">
        <v>68</v>
      </c>
      <c r="B71" s="27" t="s">
        <v>69</v>
      </c>
      <c r="C71" s="34">
        <v>144</v>
      </c>
      <c r="D71" s="34" t="s">
        <v>37</v>
      </c>
      <c r="E71" s="15">
        <v>29.8</v>
      </c>
      <c r="F71" s="14">
        <f>IF(ISBLANK(E71),"", PRODUCT(C71,E71))</f>
        <v>4291.2</v>
      </c>
      <c r="G71" s="41" t="s">
        <v>140</v>
      </c>
      <c r="H71" s="31"/>
    </row>
    <row r="72" spans="1:8" ht="302.39999999999998" x14ac:dyDescent="0.3">
      <c r="A72" s="34" t="s">
        <v>70</v>
      </c>
      <c r="B72" s="27" t="s">
        <v>71</v>
      </c>
      <c r="C72" s="14"/>
      <c r="D72" s="14"/>
      <c r="E72" s="14"/>
      <c r="F72" s="14"/>
      <c r="G72" s="27"/>
      <c r="H72" s="43" t="s">
        <v>155</v>
      </c>
    </row>
    <row r="73" spans="1:8" x14ac:dyDescent="0.3">
      <c r="E73" s="13" t="s">
        <v>40</v>
      </c>
      <c r="F73" s="13">
        <f>IF((COUNT(C71:C72)&lt;&gt;COUNT(F71:F72)),"", ROUND(SUM(F71:F72),2))</f>
        <v>4291.2</v>
      </c>
      <c r="G73" s="28" t="str">
        <f>IF((COUNT(C71:C72)&lt;&gt;COUNT(F71:F72)),"Neužpildytos visų objektų kainos", "")</f>
        <v/>
      </c>
    </row>
    <row r="74" spans="1:8" x14ac:dyDescent="0.3">
      <c r="C74" s="13" t="s">
        <v>41</v>
      </c>
      <c r="D74" s="16">
        <v>5</v>
      </c>
      <c r="E74" s="13" t="s">
        <v>42</v>
      </c>
      <c r="F74" s="13">
        <f>IF(OR(F73="",D74=""),"", ROUND(PRODUCT(D74,F73)/100,2))</f>
        <v>214.56</v>
      </c>
      <c r="G74" s="28" t="str">
        <f>IF(D74="", "Nurodykite taikomą PVM dydį", "")</f>
        <v/>
      </c>
    </row>
    <row r="75" spans="1:8" x14ac:dyDescent="0.3">
      <c r="E75" s="13" t="s">
        <v>43</v>
      </c>
      <c r="F75" s="13">
        <f>IF(ISBLANK(F74), "", ROUND(SUM(F73:F74),2))</f>
        <v>4505.76</v>
      </c>
    </row>
    <row r="80" spans="1:8" ht="43.2" x14ac:dyDescent="0.3">
      <c r="A80" s="35" t="s">
        <v>74</v>
      </c>
      <c r="B80" s="24" t="s">
        <v>72</v>
      </c>
    </row>
    <row r="82" spans="1:8" x14ac:dyDescent="0.3">
      <c r="A82" s="36" t="s">
        <v>24</v>
      </c>
    </row>
    <row r="83" spans="1:8" s="33" customFormat="1" ht="100.8" x14ac:dyDescent="0.3">
      <c r="A83" s="32" t="s">
        <v>25</v>
      </c>
      <c r="B83" s="30" t="s">
        <v>26</v>
      </c>
      <c r="C83" s="32" t="s">
        <v>27</v>
      </c>
      <c r="D83" s="32" t="s">
        <v>28</v>
      </c>
      <c r="E83" s="32" t="s">
        <v>29</v>
      </c>
      <c r="F83" s="32" t="s">
        <v>30</v>
      </c>
      <c r="G83" s="30" t="s">
        <v>31</v>
      </c>
      <c r="H83" s="30" t="s">
        <v>32</v>
      </c>
    </row>
    <row r="84" spans="1:8" ht="28.8" x14ac:dyDescent="0.3">
      <c r="A84" s="32" t="s">
        <v>75</v>
      </c>
      <c r="B84" s="26" t="s">
        <v>73</v>
      </c>
      <c r="C84" s="14"/>
      <c r="D84" s="14"/>
      <c r="E84" s="14"/>
      <c r="F84" s="14"/>
      <c r="G84" s="27"/>
      <c r="H84" s="31"/>
    </row>
    <row r="85" spans="1:8" ht="43.2" x14ac:dyDescent="0.3">
      <c r="A85" s="34" t="s">
        <v>76</v>
      </c>
      <c r="B85" s="27" t="s">
        <v>77</v>
      </c>
      <c r="C85" s="34">
        <v>396</v>
      </c>
      <c r="D85" s="34" t="s">
        <v>37</v>
      </c>
      <c r="E85" s="15">
        <v>21</v>
      </c>
      <c r="F85" s="14">
        <f>IF(ISBLANK(E85),"", PRODUCT(C85,E85))</f>
        <v>8316</v>
      </c>
      <c r="G85" s="41" t="s">
        <v>138</v>
      </c>
      <c r="H85" s="31"/>
    </row>
    <row r="86" spans="1:8" ht="259.2" x14ac:dyDescent="0.3">
      <c r="A86" s="34" t="s">
        <v>78</v>
      </c>
      <c r="B86" s="27" t="s">
        <v>79</v>
      </c>
      <c r="C86" s="14"/>
      <c r="D86" s="14"/>
      <c r="E86" s="14"/>
      <c r="F86" s="14"/>
      <c r="G86" s="27"/>
      <c r="H86" s="42" t="s">
        <v>148</v>
      </c>
    </row>
    <row r="87" spans="1:8" x14ac:dyDescent="0.3">
      <c r="E87" s="13" t="s">
        <v>40</v>
      </c>
      <c r="F87" s="13">
        <f>IF((COUNT(C85:C86)&lt;&gt;COUNT(F85:F86)),"", ROUND(SUM(F85:F86),2))</f>
        <v>8316</v>
      </c>
      <c r="G87" s="28" t="str">
        <f>IF((COUNT(C85:C86)&lt;&gt;COUNT(F85:F86)),"Neužpildytos visų objektų kainos", "")</f>
        <v/>
      </c>
    </row>
    <row r="88" spans="1:8" x14ac:dyDescent="0.3">
      <c r="C88" s="13" t="s">
        <v>41</v>
      </c>
      <c r="D88" s="16">
        <v>5</v>
      </c>
      <c r="E88" s="13" t="s">
        <v>42</v>
      </c>
      <c r="F88" s="13">
        <f>IF(OR(F87="",D88=""),"", ROUND(PRODUCT(D88,F87)/100,2))</f>
        <v>415.8</v>
      </c>
      <c r="G88" s="28" t="str">
        <f>IF(D88="", "Nurodykite taikomą PVM dydį", "")</f>
        <v/>
      </c>
    </row>
    <row r="89" spans="1:8" x14ac:dyDescent="0.3">
      <c r="E89" s="13" t="s">
        <v>43</v>
      </c>
      <c r="F89" s="13">
        <f>IF(ISBLANK(F88), "", ROUND(SUM(F87:F88),2))</f>
        <v>8731.7999999999993</v>
      </c>
    </row>
    <row r="95" spans="1:8" ht="28.8" x14ac:dyDescent="0.3">
      <c r="A95" s="35" t="s">
        <v>80</v>
      </c>
      <c r="B95" s="24" t="s">
        <v>81</v>
      </c>
    </row>
    <row r="97" spans="1:8" x14ac:dyDescent="0.3">
      <c r="A97" s="36" t="s">
        <v>24</v>
      </c>
    </row>
    <row r="98" spans="1:8" s="33" customFormat="1" ht="100.8" x14ac:dyDescent="0.3">
      <c r="A98" s="32" t="s">
        <v>25</v>
      </c>
      <c r="B98" s="30" t="s">
        <v>26</v>
      </c>
      <c r="C98" s="32" t="s">
        <v>27</v>
      </c>
      <c r="D98" s="32" t="s">
        <v>28</v>
      </c>
      <c r="E98" s="32" t="s">
        <v>29</v>
      </c>
      <c r="F98" s="32" t="s">
        <v>30</v>
      </c>
      <c r="G98" s="30" t="s">
        <v>31</v>
      </c>
      <c r="H98" s="30" t="s">
        <v>32</v>
      </c>
    </row>
    <row r="99" spans="1:8" ht="28.8" x14ac:dyDescent="0.3">
      <c r="A99" s="32" t="s">
        <v>82</v>
      </c>
      <c r="B99" s="26" t="s">
        <v>83</v>
      </c>
      <c r="C99" s="14"/>
      <c r="D99" s="14"/>
      <c r="E99" s="14"/>
      <c r="F99" s="14"/>
      <c r="G99" s="27"/>
      <c r="H99" s="31"/>
    </row>
    <row r="100" spans="1:8" ht="28.8" x14ac:dyDescent="0.3">
      <c r="A100" s="34" t="s">
        <v>84</v>
      </c>
      <c r="B100" s="27" t="s">
        <v>45</v>
      </c>
      <c r="C100" s="34">
        <v>540</v>
      </c>
      <c r="D100" s="34" t="s">
        <v>37</v>
      </c>
      <c r="E100" s="15">
        <v>3.75</v>
      </c>
      <c r="F100" s="14">
        <f>IF(ISBLANK(E100),"", PRODUCT(C100,E100))</f>
        <v>2025</v>
      </c>
      <c r="G100" s="41" t="s">
        <v>139</v>
      </c>
      <c r="H100" s="31"/>
    </row>
    <row r="101" spans="1:8" ht="230.4" x14ac:dyDescent="0.3">
      <c r="A101" s="34" t="s">
        <v>85</v>
      </c>
      <c r="B101" s="27" t="s">
        <v>86</v>
      </c>
      <c r="C101" s="34"/>
      <c r="D101" s="34"/>
      <c r="E101" s="14"/>
      <c r="F101" s="14"/>
      <c r="G101" s="27"/>
      <c r="H101" s="43" t="s">
        <v>149</v>
      </c>
    </row>
    <row r="102" spans="1:8" ht="28.8" x14ac:dyDescent="0.3">
      <c r="A102" s="34" t="s">
        <v>87</v>
      </c>
      <c r="B102" s="27" t="s">
        <v>44</v>
      </c>
      <c r="C102" s="34">
        <v>540</v>
      </c>
      <c r="D102" s="34" t="s">
        <v>37</v>
      </c>
      <c r="E102" s="15">
        <v>3.41</v>
      </c>
      <c r="F102" s="14">
        <f>IF(ISBLANK(E102),"", PRODUCT(C102,E102))</f>
        <v>1841.4</v>
      </c>
      <c r="G102" s="41" t="s">
        <v>133</v>
      </c>
      <c r="H102" s="31"/>
    </row>
    <row r="103" spans="1:8" ht="230.4" x14ac:dyDescent="0.3">
      <c r="A103" s="34" t="s">
        <v>88</v>
      </c>
      <c r="B103" s="27" t="s">
        <v>89</v>
      </c>
      <c r="C103" s="14"/>
      <c r="D103" s="14"/>
      <c r="E103" s="14"/>
      <c r="F103" s="14"/>
      <c r="G103" s="27"/>
      <c r="H103" s="43" t="s">
        <v>150</v>
      </c>
    </row>
    <row r="104" spans="1:8" x14ac:dyDescent="0.3">
      <c r="E104" s="13" t="s">
        <v>40</v>
      </c>
      <c r="F104" s="13">
        <f>IF((COUNT(C100:C103)&lt;&gt;COUNT(F100:F103)),"", ROUND(SUM(F100:F103),2))</f>
        <v>3866.4</v>
      </c>
      <c r="G104" s="28" t="str">
        <f>IF((COUNT(C100:C103)&lt;&gt;COUNT(F100:F103)),"Neužpildytos visų objektų kainos", "")</f>
        <v/>
      </c>
    </row>
    <row r="105" spans="1:8" x14ac:dyDescent="0.3">
      <c r="C105" s="13" t="s">
        <v>41</v>
      </c>
      <c r="D105" s="16">
        <v>5</v>
      </c>
      <c r="E105" s="13" t="s">
        <v>42</v>
      </c>
      <c r="F105" s="13">
        <f>IF(OR(F104="",D105=""),"", ROUND(PRODUCT(D105,F104)/100,2))</f>
        <v>193.32</v>
      </c>
      <c r="G105" s="28" t="str">
        <f>IF(D105="", "Nurodykite taikomą PVM dydį", "")</f>
        <v/>
      </c>
    </row>
    <row r="106" spans="1:8" x14ac:dyDescent="0.3">
      <c r="E106" s="13" t="s">
        <v>43</v>
      </c>
      <c r="F106" s="13">
        <f>IF(ISBLANK(F105), "", ROUND(SUM(F104:F105),2))</f>
        <v>4059.72</v>
      </c>
    </row>
    <row r="111" spans="1:8" x14ac:dyDescent="0.3">
      <c r="A111" s="35" t="s">
        <v>90</v>
      </c>
      <c r="B111" s="24" t="s">
        <v>91</v>
      </c>
    </row>
    <row r="113" spans="1:8" x14ac:dyDescent="0.3">
      <c r="A113" s="36" t="s">
        <v>24</v>
      </c>
    </row>
    <row r="114" spans="1:8" s="33" customFormat="1" ht="100.8" x14ac:dyDescent="0.3">
      <c r="A114" s="32" t="s">
        <v>25</v>
      </c>
      <c r="B114" s="30" t="s">
        <v>26</v>
      </c>
      <c r="C114" s="32" t="s">
        <v>27</v>
      </c>
      <c r="D114" s="32" t="s">
        <v>28</v>
      </c>
      <c r="E114" s="32" t="s">
        <v>29</v>
      </c>
      <c r="F114" s="32" t="s">
        <v>30</v>
      </c>
      <c r="G114" s="30" t="s">
        <v>31</v>
      </c>
      <c r="H114" s="30" t="s">
        <v>32</v>
      </c>
    </row>
    <row r="115" spans="1:8" x14ac:dyDescent="0.3">
      <c r="A115" s="32" t="s">
        <v>92</v>
      </c>
      <c r="B115" s="26" t="s">
        <v>93</v>
      </c>
      <c r="C115" s="14"/>
      <c r="D115" s="14"/>
      <c r="E115" s="14"/>
      <c r="F115" s="14"/>
      <c r="G115" s="27"/>
      <c r="H115" s="31"/>
    </row>
    <row r="116" spans="1:8" ht="28.8" x14ac:dyDescent="0.3">
      <c r="A116" s="34" t="s">
        <v>94</v>
      </c>
      <c r="B116" s="27" t="s">
        <v>95</v>
      </c>
      <c r="C116" s="34">
        <v>12</v>
      </c>
      <c r="D116" s="34" t="s">
        <v>37</v>
      </c>
      <c r="E116" s="15">
        <v>200</v>
      </c>
      <c r="F116" s="14">
        <f>IF(ISBLANK(E116),"", PRODUCT(C116,E116))</f>
        <v>2400</v>
      </c>
      <c r="G116" s="40" t="s">
        <v>141</v>
      </c>
      <c r="H116" s="31"/>
    </row>
    <row r="117" spans="1:8" ht="86.4" x14ac:dyDescent="0.3">
      <c r="A117" s="34" t="s">
        <v>96</v>
      </c>
      <c r="B117" s="27" t="s">
        <v>97</v>
      </c>
      <c r="C117" s="34"/>
      <c r="D117" s="34"/>
      <c r="E117" s="14"/>
      <c r="F117" s="14"/>
      <c r="G117" s="27"/>
      <c r="H117" s="42" t="s">
        <v>147</v>
      </c>
    </row>
    <row r="118" spans="1:8" ht="28.8" x14ac:dyDescent="0.3">
      <c r="A118" s="34" t="s">
        <v>98</v>
      </c>
      <c r="B118" s="27" t="s">
        <v>99</v>
      </c>
      <c r="C118" s="34">
        <v>9</v>
      </c>
      <c r="D118" s="34" t="s">
        <v>37</v>
      </c>
      <c r="E118" s="15">
        <v>235</v>
      </c>
      <c r="F118" s="14">
        <f>IF(ISBLANK(E118),"", PRODUCT(C118,E118))</f>
        <v>2115</v>
      </c>
      <c r="G118" s="40" t="s">
        <v>142</v>
      </c>
      <c r="H118" s="31"/>
    </row>
    <row r="119" spans="1:8" ht="86.4" x14ac:dyDescent="0.3">
      <c r="A119" s="34" t="s">
        <v>100</v>
      </c>
      <c r="B119" s="27" t="s">
        <v>101</v>
      </c>
      <c r="C119" s="34"/>
      <c r="D119" s="34"/>
      <c r="E119" s="14"/>
      <c r="F119" s="14"/>
      <c r="G119" s="27"/>
      <c r="H119" s="42" t="s">
        <v>146</v>
      </c>
    </row>
    <row r="120" spans="1:8" ht="28.8" x14ac:dyDescent="0.3">
      <c r="A120" s="34" t="s">
        <v>102</v>
      </c>
      <c r="B120" s="27" t="s">
        <v>103</v>
      </c>
      <c r="C120" s="34">
        <v>9</v>
      </c>
      <c r="D120" s="34" t="s">
        <v>37</v>
      </c>
      <c r="E120" s="15">
        <v>235</v>
      </c>
      <c r="F120" s="14">
        <f>IF(ISBLANK(E120),"", PRODUCT(C120,E120))</f>
        <v>2115</v>
      </c>
      <c r="G120" s="40" t="s">
        <v>143</v>
      </c>
      <c r="H120" s="31"/>
    </row>
    <row r="121" spans="1:8" ht="100.8" x14ac:dyDescent="0.3">
      <c r="A121" s="34" t="s">
        <v>104</v>
      </c>
      <c r="B121" s="27" t="s">
        <v>105</v>
      </c>
      <c r="C121" s="14"/>
      <c r="D121" s="14"/>
      <c r="E121" s="14"/>
      <c r="F121" s="14"/>
      <c r="G121" s="27"/>
      <c r="H121" s="42" t="s">
        <v>145</v>
      </c>
    </row>
    <row r="122" spans="1:8" x14ac:dyDescent="0.3">
      <c r="E122" s="13" t="s">
        <v>40</v>
      </c>
      <c r="F122" s="13">
        <f>IF((COUNT(C116:C121)&lt;&gt;COUNT(F116:F121)),"", ROUND(SUM(F116:F121),2))</f>
        <v>6630</v>
      </c>
      <c r="G122" s="28" t="str">
        <f>IF((COUNT(C116:C121)&lt;&gt;COUNT(F116:F121)),"Neužpildytos visų objektų kainos", "")</f>
        <v/>
      </c>
    </row>
    <row r="123" spans="1:8" x14ac:dyDescent="0.3">
      <c r="C123" s="13" t="s">
        <v>41</v>
      </c>
      <c r="D123" s="16">
        <v>5</v>
      </c>
      <c r="E123" s="13" t="s">
        <v>42</v>
      </c>
      <c r="F123" s="13">
        <f>IF(OR(F122="",D123=""),"", ROUND(PRODUCT(D123,F122)/100,2))</f>
        <v>331.5</v>
      </c>
      <c r="G123" s="28" t="str">
        <f>IF(D123="", "Nurodykite taikomą PVM dydį", "")</f>
        <v/>
      </c>
    </row>
    <row r="124" spans="1:8" x14ac:dyDescent="0.3">
      <c r="E124" s="13" t="s">
        <v>43</v>
      </c>
      <c r="F124" s="13">
        <f>IF(ISBLANK(F123), "", ROUND(SUM(F122:F123),2))</f>
        <v>6961.5</v>
      </c>
    </row>
  </sheetData>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7:F27"/>
    <mergeCell ref="A26:F26"/>
    <mergeCell ref="C19:F19"/>
    <mergeCell ref="C13:F13"/>
    <mergeCell ref="C18:F18"/>
    <mergeCell ref="A16:B16"/>
    <mergeCell ref="A23:F23"/>
    <mergeCell ref="C15:F15"/>
    <mergeCell ref="A18:B18"/>
    <mergeCell ref="C17:F17"/>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796875" defaultRowHeight="14.4" x14ac:dyDescent="0.3"/>
  <cols>
    <col min="1" max="1" width="13.796875" style="1" customWidth="1"/>
    <col min="2" max="2" width="10.796875" style="1" customWidth="1"/>
    <col min="3" max="16384" width="10.796875" style="1"/>
  </cols>
  <sheetData>
    <row r="2" spans="1:11" x14ac:dyDescent="0.3">
      <c r="A2" s="91" t="s">
        <v>106</v>
      </c>
      <c r="B2" s="46"/>
      <c r="C2" s="46"/>
      <c r="D2" s="46"/>
      <c r="E2" s="46"/>
      <c r="F2" s="46"/>
      <c r="G2" s="46"/>
      <c r="H2" s="46"/>
      <c r="I2" s="46"/>
      <c r="J2" s="46"/>
      <c r="K2" s="46"/>
    </row>
    <row r="3" spans="1:11" x14ac:dyDescent="0.3">
      <c r="A3" s="46"/>
      <c r="B3" s="46"/>
      <c r="C3" s="46"/>
      <c r="D3" s="46"/>
      <c r="E3" s="46"/>
      <c r="F3" s="46"/>
      <c r="G3" s="46"/>
      <c r="H3" s="46"/>
      <c r="I3" s="46"/>
      <c r="J3" s="46"/>
      <c r="K3" s="46"/>
    </row>
    <row r="4" spans="1:11" ht="16.05" customHeight="1" thickBot="1" x14ac:dyDescent="0.35">
      <c r="A4" s="6"/>
      <c r="B4" s="6"/>
      <c r="C4" s="6"/>
      <c r="D4" s="6"/>
      <c r="E4" s="6"/>
      <c r="F4" s="6"/>
      <c r="G4" s="6"/>
      <c r="H4" s="6"/>
      <c r="I4" s="6"/>
      <c r="J4" s="6"/>
    </row>
    <row r="5" spans="1:11" ht="48" customHeight="1" x14ac:dyDescent="0.3">
      <c r="A5" s="73" t="s">
        <v>107</v>
      </c>
      <c r="B5" s="72"/>
      <c r="C5" s="70" t="s">
        <v>108</v>
      </c>
      <c r="D5" s="71"/>
      <c r="E5" s="72"/>
      <c r="F5" s="70" t="s">
        <v>109</v>
      </c>
      <c r="G5" s="71"/>
      <c r="H5" s="72"/>
      <c r="I5" s="70" t="s">
        <v>110</v>
      </c>
      <c r="J5" s="72"/>
      <c r="K5" s="8" t="s">
        <v>111</v>
      </c>
    </row>
    <row r="6" spans="1:11" ht="49.05" customHeight="1" x14ac:dyDescent="0.3">
      <c r="A6" s="66"/>
      <c r="B6" s="54"/>
      <c r="C6" s="64"/>
      <c r="D6" s="65"/>
      <c r="E6" s="54"/>
      <c r="F6" s="64"/>
      <c r="G6" s="65"/>
      <c r="H6" s="54"/>
      <c r="I6" s="64"/>
      <c r="J6" s="54"/>
      <c r="K6" s="17"/>
    </row>
    <row r="7" spans="1:11" ht="49.05" customHeight="1" x14ac:dyDescent="0.3">
      <c r="A7" s="66"/>
      <c r="B7" s="54"/>
      <c r="C7" s="64"/>
      <c r="D7" s="65"/>
      <c r="E7" s="54"/>
      <c r="F7" s="64"/>
      <c r="G7" s="65"/>
      <c r="H7" s="54"/>
      <c r="I7" s="64"/>
      <c r="J7" s="54"/>
      <c r="K7" s="17"/>
    </row>
    <row r="8" spans="1:11" ht="49.05" customHeight="1" x14ac:dyDescent="0.3">
      <c r="A8" s="66"/>
      <c r="B8" s="54"/>
      <c r="C8" s="64"/>
      <c r="D8" s="65"/>
      <c r="E8" s="54"/>
      <c r="F8" s="64"/>
      <c r="G8" s="65"/>
      <c r="H8" s="54"/>
      <c r="I8" s="64"/>
      <c r="J8" s="54"/>
      <c r="K8" s="17"/>
    </row>
    <row r="9" spans="1:11" ht="49.05" customHeight="1" x14ac:dyDescent="0.3">
      <c r="A9" s="66"/>
      <c r="B9" s="54"/>
      <c r="C9" s="64"/>
      <c r="D9" s="65"/>
      <c r="E9" s="54"/>
      <c r="F9" s="64"/>
      <c r="G9" s="65"/>
      <c r="H9" s="54"/>
      <c r="I9" s="64"/>
      <c r="J9" s="54"/>
      <c r="K9" s="17"/>
    </row>
    <row r="10" spans="1:11" ht="49.05" customHeight="1" x14ac:dyDescent="0.3">
      <c r="A10" s="66"/>
      <c r="B10" s="54"/>
      <c r="C10" s="64"/>
      <c r="D10" s="65"/>
      <c r="E10" s="54"/>
      <c r="F10" s="64"/>
      <c r="G10" s="65"/>
      <c r="H10" s="54"/>
      <c r="I10" s="64"/>
      <c r="J10" s="54"/>
      <c r="K10" s="17"/>
    </row>
    <row r="11" spans="1:11" ht="49.05" customHeight="1" x14ac:dyDescent="0.3">
      <c r="A11" s="66"/>
      <c r="B11" s="54"/>
      <c r="C11" s="64"/>
      <c r="D11" s="65"/>
      <c r="E11" s="54"/>
      <c r="F11" s="64"/>
      <c r="G11" s="65"/>
      <c r="H11" s="54"/>
      <c r="I11" s="64"/>
      <c r="J11" s="54"/>
      <c r="K11" s="17"/>
    </row>
    <row r="12" spans="1:11" ht="49.05" customHeight="1" x14ac:dyDescent="0.3">
      <c r="A12" s="66"/>
      <c r="B12" s="54"/>
      <c r="C12" s="64"/>
      <c r="D12" s="65"/>
      <c r="E12" s="54"/>
      <c r="F12" s="64"/>
      <c r="G12" s="65"/>
      <c r="H12" s="54"/>
      <c r="I12" s="64"/>
      <c r="J12" s="54"/>
      <c r="K12" s="17"/>
    </row>
    <row r="13" spans="1:11" ht="49.05" customHeight="1" x14ac:dyDescent="0.3">
      <c r="A13" s="66"/>
      <c r="B13" s="54"/>
      <c r="C13" s="64"/>
      <c r="D13" s="65"/>
      <c r="E13" s="54"/>
      <c r="F13" s="64"/>
      <c r="G13" s="65"/>
      <c r="H13" s="54"/>
      <c r="I13" s="64"/>
      <c r="J13" s="54"/>
      <c r="K13" s="17"/>
    </row>
    <row r="14" spans="1:11" ht="49.05" customHeight="1" x14ac:dyDescent="0.3">
      <c r="A14" s="66"/>
      <c r="B14" s="54"/>
      <c r="C14" s="64"/>
      <c r="D14" s="65"/>
      <c r="E14" s="54"/>
      <c r="F14" s="64"/>
      <c r="G14" s="65"/>
      <c r="H14" s="54"/>
      <c r="I14" s="64"/>
      <c r="J14" s="54"/>
      <c r="K14" s="17"/>
    </row>
    <row r="15" spans="1:11" ht="48" customHeight="1" thickBot="1" x14ac:dyDescent="0.35">
      <c r="A15" s="79"/>
      <c r="B15" s="69"/>
      <c r="C15" s="67"/>
      <c r="D15" s="68"/>
      <c r="E15" s="69"/>
      <c r="F15" s="67"/>
      <c r="G15" s="68"/>
      <c r="H15" s="69"/>
      <c r="I15" s="67"/>
      <c r="J15" s="69"/>
      <c r="K15" s="18"/>
    </row>
    <row r="16" spans="1:11" ht="19.05" customHeight="1" x14ac:dyDescent="0.3">
      <c r="A16" s="9"/>
      <c r="B16" s="9"/>
      <c r="C16" s="9"/>
      <c r="D16" s="9"/>
      <c r="E16" s="9"/>
      <c r="F16" s="9"/>
      <c r="G16" s="9"/>
      <c r="H16" s="9"/>
      <c r="I16" s="9"/>
      <c r="J16" s="9"/>
      <c r="K16" s="10"/>
    </row>
    <row r="17" spans="1:11" ht="49.05" customHeight="1" x14ac:dyDescent="0.3">
      <c r="A17" s="90" t="s">
        <v>112</v>
      </c>
      <c r="B17" s="46"/>
      <c r="C17" s="46"/>
      <c r="D17" s="46"/>
      <c r="E17" s="46"/>
      <c r="F17" s="46"/>
      <c r="G17" s="46"/>
      <c r="H17" s="46"/>
      <c r="I17" s="46"/>
      <c r="J17" s="46"/>
      <c r="K17" s="46"/>
    </row>
    <row r="18" spans="1:11" ht="16.05" customHeight="1" thickBot="1" x14ac:dyDescent="0.35">
      <c r="A18" s="9"/>
      <c r="B18" s="9"/>
      <c r="C18" s="9"/>
      <c r="D18" s="9"/>
      <c r="E18" s="9"/>
      <c r="F18" s="9"/>
      <c r="G18" s="9"/>
      <c r="H18" s="9"/>
      <c r="I18" s="9"/>
      <c r="J18" s="9"/>
      <c r="K18" s="10"/>
    </row>
    <row r="19" spans="1:11" ht="49.05" customHeight="1" x14ac:dyDescent="0.3">
      <c r="A19" s="73" t="s">
        <v>26</v>
      </c>
      <c r="B19" s="72"/>
      <c r="C19" s="70" t="s">
        <v>108</v>
      </c>
      <c r="D19" s="71"/>
      <c r="E19" s="72"/>
      <c r="F19" s="70" t="s">
        <v>113</v>
      </c>
      <c r="G19" s="71"/>
      <c r="H19" s="72"/>
      <c r="I19" s="77" t="s">
        <v>110</v>
      </c>
      <c r="J19" s="78"/>
      <c r="K19" s="10"/>
    </row>
    <row r="20" spans="1:11" ht="49.05" customHeight="1" x14ac:dyDescent="0.3">
      <c r="A20" s="66"/>
      <c r="B20" s="54"/>
      <c r="C20" s="64"/>
      <c r="D20" s="65"/>
      <c r="E20" s="54"/>
      <c r="F20" s="64"/>
      <c r="G20" s="65"/>
      <c r="H20" s="54"/>
      <c r="I20" s="62"/>
      <c r="J20" s="63"/>
      <c r="K20" s="10"/>
    </row>
    <row r="21" spans="1:11" ht="49.05" customHeight="1" x14ac:dyDescent="0.3">
      <c r="A21" s="66"/>
      <c r="B21" s="54"/>
      <c r="C21" s="64"/>
      <c r="D21" s="65"/>
      <c r="E21" s="54"/>
      <c r="F21" s="64"/>
      <c r="G21" s="65"/>
      <c r="H21" s="54"/>
      <c r="I21" s="62"/>
      <c r="J21" s="63"/>
      <c r="K21" s="10"/>
    </row>
    <row r="22" spans="1:11" ht="49.05" customHeight="1" x14ac:dyDescent="0.3">
      <c r="A22" s="66"/>
      <c r="B22" s="54"/>
      <c r="C22" s="64"/>
      <c r="D22" s="65"/>
      <c r="E22" s="54"/>
      <c r="F22" s="64"/>
      <c r="G22" s="65"/>
      <c r="H22" s="54"/>
      <c r="I22" s="62"/>
      <c r="J22" s="63"/>
      <c r="K22" s="10"/>
    </row>
    <row r="23" spans="1:11" ht="49.05" customHeight="1" x14ac:dyDescent="0.3">
      <c r="A23" s="66"/>
      <c r="B23" s="54"/>
      <c r="C23" s="64"/>
      <c r="D23" s="65"/>
      <c r="E23" s="54"/>
      <c r="F23" s="64"/>
      <c r="G23" s="65"/>
      <c r="H23" s="54"/>
      <c r="I23" s="62"/>
      <c r="J23" s="63"/>
      <c r="K23" s="10"/>
    </row>
    <row r="24" spans="1:11" ht="49.05" customHeight="1" x14ac:dyDescent="0.3">
      <c r="A24" s="66"/>
      <c r="B24" s="54"/>
      <c r="C24" s="64"/>
      <c r="D24" s="65"/>
      <c r="E24" s="54"/>
      <c r="F24" s="64"/>
      <c r="G24" s="65"/>
      <c r="H24" s="54"/>
      <c r="I24" s="62"/>
      <c r="J24" s="63"/>
      <c r="K24" s="10"/>
    </row>
    <row r="25" spans="1:11" ht="49.05" customHeight="1" x14ac:dyDescent="0.3">
      <c r="A25" s="66"/>
      <c r="B25" s="54"/>
      <c r="C25" s="64"/>
      <c r="D25" s="65"/>
      <c r="E25" s="54"/>
      <c r="F25" s="64"/>
      <c r="G25" s="65"/>
      <c r="H25" s="54"/>
      <c r="I25" s="62"/>
      <c r="J25" s="63"/>
      <c r="K25" s="10"/>
    </row>
    <row r="26" spans="1:11" ht="49.05" customHeight="1" x14ac:dyDescent="0.3">
      <c r="A26" s="66"/>
      <c r="B26" s="54"/>
      <c r="C26" s="64"/>
      <c r="D26" s="65"/>
      <c r="E26" s="54"/>
      <c r="F26" s="64"/>
      <c r="G26" s="65"/>
      <c r="H26" s="54"/>
      <c r="I26" s="62"/>
      <c r="J26" s="63"/>
      <c r="K26" s="10"/>
    </row>
    <row r="27" spans="1:11" ht="49.05" customHeight="1" x14ac:dyDescent="0.3">
      <c r="A27" s="66"/>
      <c r="B27" s="54"/>
      <c r="C27" s="64"/>
      <c r="D27" s="65"/>
      <c r="E27" s="54"/>
      <c r="F27" s="64"/>
      <c r="G27" s="65"/>
      <c r="H27" s="54"/>
      <c r="I27" s="62"/>
      <c r="J27" s="63"/>
      <c r="K27" s="10"/>
    </row>
    <row r="28" spans="1:11" ht="49.05" customHeight="1" x14ac:dyDescent="0.3">
      <c r="A28" s="66"/>
      <c r="B28" s="54"/>
      <c r="C28" s="64"/>
      <c r="D28" s="65"/>
      <c r="E28" s="54"/>
      <c r="F28" s="64"/>
      <c r="G28" s="65"/>
      <c r="H28" s="54"/>
      <c r="I28" s="62"/>
      <c r="J28" s="63"/>
      <c r="K28" s="10"/>
    </row>
    <row r="29" spans="1:11" ht="49.05" customHeight="1" x14ac:dyDescent="0.3">
      <c r="A29" s="66"/>
      <c r="B29" s="54"/>
      <c r="C29" s="64"/>
      <c r="D29" s="65"/>
      <c r="E29" s="54"/>
      <c r="F29" s="64"/>
      <c r="G29" s="65"/>
      <c r="H29" s="54"/>
      <c r="I29" s="62"/>
      <c r="J29" s="63"/>
      <c r="K29" s="10"/>
    </row>
    <row r="31" spans="1:11" ht="33" customHeight="1" x14ac:dyDescent="0.3">
      <c r="A31" s="84"/>
      <c r="B31" s="46"/>
      <c r="C31" s="46"/>
      <c r="D31" s="46"/>
      <c r="E31" s="46"/>
      <c r="F31" s="46"/>
      <c r="G31" s="46"/>
      <c r="H31" s="46"/>
      <c r="I31" s="46"/>
      <c r="J31" s="46"/>
    </row>
    <row r="33" spans="1:10" ht="16.05" customHeight="1" x14ac:dyDescent="0.3">
      <c r="A33" s="74" t="s">
        <v>114</v>
      </c>
      <c r="B33" s="46"/>
      <c r="C33" s="46"/>
      <c r="D33" s="46"/>
      <c r="E33" s="46"/>
      <c r="F33" s="46"/>
      <c r="G33" s="46"/>
      <c r="H33" s="46"/>
      <c r="I33" s="46"/>
      <c r="J33" s="46"/>
    </row>
    <row r="34" spans="1:10" ht="16.05" customHeight="1" thickBot="1" x14ac:dyDescent="0.35"/>
    <row r="35" spans="1:10" ht="16.05" customHeight="1" x14ac:dyDescent="0.3">
      <c r="A35" s="7" t="s">
        <v>25</v>
      </c>
      <c r="B35" s="82" t="s">
        <v>115</v>
      </c>
      <c r="C35" s="71"/>
      <c r="D35" s="71"/>
      <c r="E35" s="71"/>
      <c r="F35" s="71"/>
      <c r="G35" s="72"/>
      <c r="H35" s="83" t="s">
        <v>116</v>
      </c>
      <c r="I35" s="71"/>
      <c r="J35" s="78"/>
    </row>
    <row r="36" spans="1:10" ht="48" customHeight="1" x14ac:dyDescent="0.3">
      <c r="A36" s="19" t="s">
        <v>117</v>
      </c>
      <c r="B36" s="76" t="s">
        <v>118</v>
      </c>
      <c r="C36" s="65"/>
      <c r="D36" s="65"/>
      <c r="E36" s="65"/>
      <c r="F36" s="65"/>
      <c r="G36" s="54"/>
      <c r="H36" s="80"/>
      <c r="I36" s="65"/>
      <c r="J36" s="63"/>
    </row>
    <row r="37" spans="1:10" ht="48" customHeight="1" x14ac:dyDescent="0.3">
      <c r="A37" s="19" t="s">
        <v>119</v>
      </c>
      <c r="B37" s="76" t="s">
        <v>120</v>
      </c>
      <c r="C37" s="65"/>
      <c r="D37" s="65"/>
      <c r="E37" s="65"/>
      <c r="F37" s="65"/>
      <c r="G37" s="54"/>
      <c r="H37" s="80"/>
      <c r="I37" s="65"/>
      <c r="J37" s="63"/>
    </row>
    <row r="38" spans="1:10" ht="48" customHeight="1" x14ac:dyDescent="0.3">
      <c r="A38" s="19" t="s">
        <v>121</v>
      </c>
      <c r="B38" s="76" t="s">
        <v>122</v>
      </c>
      <c r="C38" s="65"/>
      <c r="D38" s="65"/>
      <c r="E38" s="65"/>
      <c r="F38" s="65"/>
      <c r="G38" s="54"/>
      <c r="H38" s="80"/>
      <c r="I38" s="65"/>
      <c r="J38" s="63"/>
    </row>
    <row r="39" spans="1:10" ht="48" customHeight="1" x14ac:dyDescent="0.3">
      <c r="A39" s="19" t="s">
        <v>123</v>
      </c>
      <c r="B39" s="76" t="s">
        <v>124</v>
      </c>
      <c r="C39" s="65"/>
      <c r="D39" s="65"/>
      <c r="E39" s="65"/>
      <c r="F39" s="65"/>
      <c r="G39" s="54"/>
      <c r="H39" s="80"/>
      <c r="I39" s="65"/>
      <c r="J39" s="63"/>
    </row>
    <row r="40" spans="1:10" ht="48" customHeight="1" x14ac:dyDescent="0.3">
      <c r="A40" s="20"/>
      <c r="B40" s="81"/>
      <c r="C40" s="65"/>
      <c r="D40" s="65"/>
      <c r="E40" s="65"/>
      <c r="F40" s="65"/>
      <c r="G40" s="54"/>
      <c r="H40" s="80"/>
      <c r="I40" s="65"/>
      <c r="J40" s="63"/>
    </row>
    <row r="41" spans="1:10" ht="48" customHeight="1" x14ac:dyDescent="0.3">
      <c r="A41" s="20"/>
      <c r="B41" s="81"/>
      <c r="C41" s="65"/>
      <c r="D41" s="65"/>
      <c r="E41" s="65"/>
      <c r="F41" s="65"/>
      <c r="G41" s="54"/>
      <c r="H41" s="80"/>
      <c r="I41" s="65"/>
      <c r="J41" s="63"/>
    </row>
    <row r="42" spans="1:10" ht="48" customHeight="1" x14ac:dyDescent="0.3">
      <c r="A42" s="20"/>
      <c r="B42" s="81"/>
      <c r="C42" s="65"/>
      <c r="D42" s="65"/>
      <c r="E42" s="65"/>
      <c r="F42" s="65"/>
      <c r="G42" s="54"/>
      <c r="H42" s="80"/>
      <c r="I42" s="65"/>
      <c r="J42" s="63"/>
    </row>
    <row r="43" spans="1:10" ht="48" customHeight="1" x14ac:dyDescent="0.3">
      <c r="A43" s="20"/>
      <c r="B43" s="81"/>
      <c r="C43" s="65"/>
      <c r="D43" s="65"/>
      <c r="E43" s="65"/>
      <c r="F43" s="65"/>
      <c r="G43" s="54"/>
      <c r="H43" s="80"/>
      <c r="I43" s="65"/>
      <c r="J43" s="63"/>
    </row>
    <row r="44" spans="1:10" ht="48" customHeight="1" x14ac:dyDescent="0.3">
      <c r="A44" s="20"/>
      <c r="B44" s="81"/>
      <c r="C44" s="65"/>
      <c r="D44" s="65"/>
      <c r="E44" s="65"/>
      <c r="F44" s="65"/>
      <c r="G44" s="54"/>
      <c r="H44" s="80"/>
      <c r="I44" s="65"/>
      <c r="J44" s="63"/>
    </row>
    <row r="45" spans="1:10" ht="48" customHeight="1" x14ac:dyDescent="0.3">
      <c r="A45" s="20"/>
      <c r="B45" s="81"/>
      <c r="C45" s="65"/>
      <c r="D45" s="65"/>
      <c r="E45" s="65"/>
      <c r="F45" s="65"/>
      <c r="G45" s="54"/>
      <c r="H45" s="80"/>
      <c r="I45" s="65"/>
      <c r="J45" s="63"/>
    </row>
    <row r="46" spans="1:10" ht="49.05" customHeight="1" thickBot="1" x14ac:dyDescent="0.35">
      <c r="A46" s="21"/>
      <c r="B46" s="85"/>
      <c r="C46" s="68"/>
      <c r="D46" s="68"/>
      <c r="E46" s="68"/>
      <c r="F46" s="68"/>
      <c r="G46" s="69"/>
      <c r="H46" s="86"/>
      <c r="I46" s="87"/>
      <c r="J46" s="88"/>
    </row>
    <row r="48" spans="1:10" ht="102" customHeight="1" x14ac:dyDescent="0.3">
      <c r="A48" s="84" t="s">
        <v>125</v>
      </c>
      <c r="B48" s="46"/>
      <c r="C48" s="46"/>
      <c r="D48" s="46"/>
      <c r="E48" s="46"/>
      <c r="F48" s="46"/>
      <c r="G48" s="46"/>
      <c r="H48" s="46"/>
      <c r="I48" s="46"/>
      <c r="J48" s="46"/>
    </row>
    <row r="51" spans="1:10" x14ac:dyDescent="0.3">
      <c r="A51" s="89" t="s">
        <v>126</v>
      </c>
      <c r="B51" s="46"/>
      <c r="C51" s="46"/>
      <c r="D51" s="46"/>
      <c r="E51" s="75"/>
      <c r="F51" s="46"/>
      <c r="G51" s="46"/>
      <c r="H51" s="46"/>
      <c r="I51" s="46"/>
      <c r="J51" s="46"/>
    </row>
    <row r="53" spans="1:10" x14ac:dyDescent="0.3">
      <c r="A53" s="89" t="s">
        <v>127</v>
      </c>
      <c r="B53" s="46"/>
      <c r="C53" s="46"/>
      <c r="D53" s="46"/>
      <c r="E53" s="75"/>
      <c r="F53" s="46"/>
      <c r="G53" s="46"/>
      <c r="H53" s="46"/>
      <c r="I53" s="46"/>
      <c r="J53" s="46"/>
    </row>
    <row r="100" spans="1:1" ht="15.6" x14ac:dyDescent="0.3">
      <c r="A100" t="s">
        <v>128</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B40:G40"/>
    <mergeCell ref="A12:B12"/>
    <mergeCell ref="I21:J21"/>
    <mergeCell ref="A21:B21"/>
    <mergeCell ref="F20:H20"/>
    <mergeCell ref="B42:G42"/>
    <mergeCell ref="H36:J36"/>
    <mergeCell ref="I27:J27"/>
    <mergeCell ref="A23:B23"/>
    <mergeCell ref="C14:E14"/>
    <mergeCell ref="A13:B13"/>
    <mergeCell ref="H39:J39"/>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H41:J41"/>
    <mergeCell ref="I23:J23"/>
    <mergeCell ref="F26:H26"/>
    <mergeCell ref="H45:J45"/>
    <mergeCell ref="B38:G38"/>
    <mergeCell ref="A27:B27"/>
    <mergeCell ref="F14:H14"/>
    <mergeCell ref="B36:G36"/>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B43:G43"/>
    <mergeCell ref="A8:B8"/>
    <mergeCell ref="A48:J48"/>
    <mergeCell ref="B46:G46"/>
    <mergeCell ref="C29:E29"/>
    <mergeCell ref="H46:J46"/>
    <mergeCell ref="F5:H5"/>
    <mergeCell ref="F8:H8"/>
    <mergeCell ref="C21:E21"/>
    <mergeCell ref="A5:B5"/>
    <mergeCell ref="A14:B14"/>
    <mergeCell ref="F21:H21"/>
    <mergeCell ref="A33:J33"/>
    <mergeCell ref="C6:E6"/>
    <mergeCell ref="C28:E28"/>
    <mergeCell ref="A24:B24"/>
    <mergeCell ref="I11:J11"/>
    <mergeCell ref="F25:H25"/>
    <mergeCell ref="C9:E9"/>
    <mergeCell ref="A17:K17"/>
    <mergeCell ref="A22:B22"/>
    <mergeCell ref="F23:H23"/>
    <mergeCell ref="C11:E11"/>
    <mergeCell ref="F13:H13"/>
    <mergeCell ref="I26:J26"/>
    <mergeCell ref="F22:H22"/>
    <mergeCell ref="A7:B7"/>
    <mergeCell ref="I25:J25"/>
    <mergeCell ref="C23:E23"/>
    <mergeCell ref="F9:H9"/>
    <mergeCell ref="I6:J6"/>
    <mergeCell ref="C26:E26"/>
    <mergeCell ref="F15:H15"/>
    <mergeCell ref="I9:J9"/>
    <mergeCell ref="F24:H24"/>
    <mergeCell ref="C10:E10"/>
    <mergeCell ref="F7:H7"/>
    <mergeCell ref="F12:H12"/>
    <mergeCell ref="A9:B9"/>
    <mergeCell ref="F11:H11"/>
    <mergeCell ref="C7:E7"/>
    <mergeCell ref="C24:E24"/>
    <mergeCell ref="F6:H6"/>
    <mergeCell ref="I10:J10"/>
    <mergeCell ref="A10:B10"/>
  </mergeCells>
  <pageMargins left="0.7" right="0.7" top="0.75" bottom="0.75" header="0.3" footer="0.3"/>
</worksheet>
</file>

<file path=docMetadata/LabelInfo.xml><?xml version="1.0" encoding="utf-8"?>
<clbl:labelList xmlns:clbl="http://schemas.microsoft.com/office/2020/mipLabelMetadata">
  <clbl:label id="{3ca48ea3-8c75-4d36-b64f-70604b11fd22}" enabled="1" method="Standard" siteId="{3ac94b33-9135-4821-9502-eafda6592a35}"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Jurga Kuzmaitė</cp:lastModifiedBy>
  <dcterms:created xsi:type="dcterms:W3CDTF">2023-04-04T12:16:45Z</dcterms:created>
  <dcterms:modified xsi:type="dcterms:W3CDTF">2026-01-07T12:22:06Z</dcterms:modified>
</cp:coreProperties>
</file>